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Gráfico de Gantt" sheetId="1" r:id="rId1"/>
  </sheets>
  <definedNames>
    <definedName name="_xlnm.Print_Area" localSheetId="0">'Gráfico de Gantt'!$A$1:$X$117</definedName>
    <definedName name="_xlnm.Print_Titles" localSheetId="0">'Gráfico de Gantt'!$1:$4</definedName>
  </definedNames>
  <calcPr calcId="145621"/>
</workbook>
</file>

<file path=xl/calcChain.xml><?xml version="1.0" encoding="utf-8"?>
<calcChain xmlns="http://schemas.openxmlformats.org/spreadsheetml/2006/main">
  <c r="G24" i="1" l="1"/>
  <c r="G10" i="1"/>
  <c r="Q28" i="1" l="1"/>
  <c r="S115" i="1"/>
  <c r="S114" i="1"/>
  <c r="S113" i="1"/>
  <c r="S112" i="1"/>
  <c r="S111" i="1"/>
  <c r="S106" i="1"/>
  <c r="V106" i="1" s="1"/>
  <c r="S107" i="1"/>
  <c r="V107" i="1" s="1"/>
  <c r="S108" i="1"/>
  <c r="V108" i="1" s="1"/>
  <c r="S109" i="1"/>
  <c r="V109" i="1" s="1"/>
  <c r="S105" i="1"/>
  <c r="V105" i="1" s="1"/>
  <c r="P109" i="1"/>
  <c r="P108" i="1"/>
  <c r="P107" i="1"/>
  <c r="P106" i="1"/>
  <c r="P105" i="1"/>
  <c r="V99" i="1"/>
  <c r="V28" i="1"/>
  <c r="G15" i="1"/>
  <c r="J15" i="1" s="1"/>
  <c r="G11" i="1"/>
  <c r="J10" i="1"/>
  <c r="K10" i="1" s="1"/>
  <c r="J9" i="1"/>
  <c r="K9" i="1" s="1"/>
  <c r="G13" i="1"/>
  <c r="V96" i="1" l="1"/>
  <c r="O9" i="1"/>
  <c r="G27" i="1" l="1"/>
  <c r="J27" i="1" s="1"/>
  <c r="G26" i="1"/>
  <c r="J26" i="1" s="1"/>
  <c r="G25" i="1"/>
  <c r="J25" i="1" s="1"/>
  <c r="J24" i="1"/>
  <c r="K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4" i="1"/>
  <c r="J14" i="1" s="1"/>
  <c r="J13" i="1"/>
  <c r="G12" i="1"/>
  <c r="J11" i="1"/>
  <c r="K11" i="1" s="1"/>
  <c r="L27" i="1"/>
  <c r="O27" i="1" s="1"/>
  <c r="P27" i="1" s="1"/>
  <c r="L26" i="1"/>
  <c r="O26" i="1" s="1"/>
  <c r="P26" i="1" s="1"/>
  <c r="L25" i="1"/>
  <c r="O25" i="1" s="1"/>
  <c r="P25" i="1" s="1"/>
  <c r="L24" i="1"/>
  <c r="O24" i="1" s="1"/>
  <c r="P24" i="1" s="1"/>
  <c r="L23" i="1"/>
  <c r="O23" i="1" s="1"/>
  <c r="P23" i="1" s="1"/>
  <c r="L22" i="1"/>
  <c r="O22" i="1" s="1"/>
  <c r="P22" i="1" s="1"/>
  <c r="L21" i="1"/>
  <c r="O21" i="1" s="1"/>
  <c r="P21" i="1" s="1"/>
  <c r="L20" i="1"/>
  <c r="O20" i="1" s="1"/>
  <c r="L19" i="1"/>
  <c r="O19" i="1" s="1"/>
  <c r="L17" i="1"/>
  <c r="O17" i="1" s="1"/>
  <c r="L16" i="1"/>
  <c r="O16" i="1" s="1"/>
  <c r="L15" i="1"/>
  <c r="O15" i="1" s="1"/>
  <c r="L14" i="1"/>
  <c r="O14" i="1" s="1"/>
  <c r="L13" i="1"/>
  <c r="O13" i="1" s="1"/>
  <c r="L12" i="1"/>
  <c r="O12" i="1" s="1"/>
  <c r="L11" i="1"/>
  <c r="O11" i="1" s="1"/>
  <c r="L10" i="1"/>
  <c r="O10" i="1" s="1"/>
  <c r="J12" i="1"/>
  <c r="L18" i="1"/>
  <c r="O18" i="1" s="1"/>
  <c r="K12" i="1" l="1"/>
  <c r="K13" i="1" s="1"/>
  <c r="P9" i="1"/>
  <c r="P10" i="1" s="1"/>
  <c r="P11" i="1" s="1"/>
  <c r="P12" i="1" s="1"/>
  <c r="P13" i="1" s="1"/>
  <c r="P14" i="1" s="1"/>
  <c r="K14" i="1" l="1"/>
  <c r="P15" i="1"/>
  <c r="K15" i="1" l="1"/>
  <c r="P16" i="1"/>
  <c r="P17" i="1" s="1"/>
  <c r="P18" i="1" s="1"/>
  <c r="P19" i="1" s="1"/>
  <c r="P20" i="1" s="1"/>
  <c r="K16" i="1" l="1"/>
  <c r="L28" i="1"/>
  <c r="V81" i="1" s="1"/>
  <c r="K17" i="1" l="1"/>
  <c r="K18" i="1" s="1"/>
  <c r="K19" i="1" s="1"/>
  <c r="K20" i="1" l="1"/>
  <c r="K21" i="1" l="1"/>
  <c r="K22" i="1" s="1"/>
  <c r="K23" i="1" s="1"/>
  <c r="K25" i="1" l="1"/>
  <c r="K26" i="1" s="1"/>
  <c r="K27" i="1" s="1"/>
  <c r="G28" i="1" s="1"/>
  <c r="V90" i="1" l="1"/>
  <c r="V87" i="1"/>
  <c r="V78" i="1"/>
  <c r="V84" i="1" s="1"/>
  <c r="V93" i="1" l="1"/>
</calcChain>
</file>

<file path=xl/comments1.xml><?xml version="1.0" encoding="utf-8"?>
<comments xmlns="http://schemas.openxmlformats.org/spreadsheetml/2006/main">
  <authors>
    <author>Grupo Votorantim</author>
  </authors>
  <commentList>
    <comment ref="Q8" authorId="0">
      <text>
        <r>
          <rPr>
            <b/>
            <sz val="9"/>
            <color indexed="81"/>
            <rFont val="Tahoma"/>
            <family val="2"/>
          </rPr>
          <t>Fernanda Avelar:
M - Mecanico
E - Eletricista
C - Caldereiro
S - Soldador
R - Refratarista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04" authorId="0">
      <text>
        <r>
          <rPr>
            <b/>
            <sz val="9"/>
            <color indexed="81"/>
            <rFont val="Tahoma"/>
            <family val="2"/>
          </rPr>
          <t>Grupo Votorantim:</t>
        </r>
        <r>
          <rPr>
            <sz val="9"/>
            <color indexed="81"/>
            <rFont val="Tahoma"/>
            <family val="2"/>
          </rPr>
          <t xml:space="preserve">
Quantidade de Recurso contratado</t>
        </r>
      </text>
    </comment>
    <comment ref="R104" authorId="0">
      <text>
        <r>
          <rPr>
            <b/>
            <sz val="9"/>
            <color indexed="81"/>
            <rFont val="Tahoma"/>
            <family val="2"/>
          </rPr>
          <t>Grupo Votorantim:</t>
        </r>
        <r>
          <rPr>
            <sz val="9"/>
            <color indexed="81"/>
            <rFont val="Tahoma"/>
            <family val="2"/>
          </rPr>
          <t xml:space="preserve">
Horas disponiveis para recurso atuar</t>
        </r>
      </text>
    </comment>
    <comment ref="U104" authorId="0">
      <text>
        <r>
          <rPr>
            <b/>
            <sz val="9"/>
            <color indexed="81"/>
            <rFont val="Tahoma"/>
            <family val="2"/>
          </rPr>
          <t>Grupo Votorantim:</t>
        </r>
        <r>
          <rPr>
            <sz val="9"/>
            <color indexed="81"/>
            <rFont val="Tahoma"/>
            <family val="2"/>
          </rPr>
          <t xml:space="preserve">
Custo da hora do recurso contemplando hora extra</t>
        </r>
      </text>
    </comment>
  </commentList>
</comments>
</file>

<file path=xl/sharedStrings.xml><?xml version="1.0" encoding="utf-8"?>
<sst xmlns="http://schemas.openxmlformats.org/spreadsheetml/2006/main" count="93" uniqueCount="68">
  <si>
    <t>TAREFAS</t>
  </si>
  <si>
    <t>PLANEJADO</t>
  </si>
  <si>
    <t>REALIZADO</t>
  </si>
  <si>
    <t>ACUMULADO</t>
  </si>
  <si>
    <t>% Execução das Atividades Programadas</t>
  </si>
  <si>
    <t>Início Previsto</t>
  </si>
  <si>
    <t>Início Realizado</t>
  </si>
  <si>
    <t>Sim</t>
  </si>
  <si>
    <t>Tempo Previsto</t>
  </si>
  <si>
    <t>Tempo Realizado</t>
  </si>
  <si>
    <t>TAREFAS SEQUENCIAIS?</t>
  </si>
  <si>
    <t>Fim Previsto</t>
  </si>
  <si>
    <t>Fim Realizado</t>
  </si>
  <si>
    <t>[dd/mm/aa hh:mm]</t>
  </si>
  <si>
    <t>[hh:mm]</t>
  </si>
  <si>
    <t>[h]</t>
  </si>
  <si>
    <t>Nº</t>
  </si>
  <si>
    <t>DESCRIÇÃO RESUMIDA</t>
  </si>
  <si>
    <t>(Sim / Não)</t>
  </si>
  <si>
    <t>Data de Revisão:</t>
  </si>
  <si>
    <t>Hora de Revisão:</t>
  </si>
  <si>
    <t>ACOMPANHAMENTO DE PARADA PROGRAMADA</t>
  </si>
  <si>
    <t>Horas Saldo da Parada</t>
  </si>
  <si>
    <t>Tempo Previsto para Término das Tarefas</t>
  </si>
  <si>
    <t>Tempo Total Programado na Atividade</t>
  </si>
  <si>
    <t>Tempo Percorrido na Atividade</t>
  </si>
  <si>
    <t>Horas de Atraso</t>
  </si>
  <si>
    <t>Horas Acumuladas</t>
  </si>
  <si>
    <t>ATIVIDADE</t>
  </si>
  <si>
    <t>Hh</t>
  </si>
  <si>
    <t>Custo</t>
  </si>
  <si>
    <t>Recursos</t>
  </si>
  <si>
    <t xml:space="preserve"> Previsto</t>
  </si>
  <si>
    <t>R$</t>
  </si>
  <si>
    <t>M</t>
  </si>
  <si>
    <t>E</t>
  </si>
  <si>
    <t>C</t>
  </si>
  <si>
    <t>S</t>
  </si>
  <si>
    <t>R</t>
  </si>
  <si>
    <t>Mecânico</t>
  </si>
  <si>
    <t>Eletricista</t>
  </si>
  <si>
    <t>Caldeireiro</t>
  </si>
  <si>
    <t>Soldador</t>
  </si>
  <si>
    <t>Refratarista</t>
  </si>
  <si>
    <t>Hh necessario</t>
  </si>
  <si>
    <t>Hh disponivel</t>
  </si>
  <si>
    <t>Qt</t>
  </si>
  <si>
    <t>H</t>
  </si>
  <si>
    <t>$H</t>
  </si>
  <si>
    <t xml:space="preserve">Recurso </t>
  </si>
  <si>
    <t xml:space="preserve">Mecânico </t>
  </si>
  <si>
    <t>Recursos Proprio</t>
  </si>
  <si>
    <t>Ordem</t>
  </si>
  <si>
    <t>Recursos Contratado</t>
  </si>
  <si>
    <t>Drenagem do moinho/operacional</t>
  </si>
  <si>
    <t xml:space="preserve">Bloqueio </t>
  </si>
  <si>
    <t>Desacoplar spoout feeld</t>
  </si>
  <si>
    <t xml:space="preserve">Medição oxiometria e liberação </t>
  </si>
  <si>
    <t>Retirar parafusos de fixação dos barrotes</t>
  </si>
  <si>
    <t>Inicio da tarefa retirar barrotes</t>
  </si>
  <si>
    <t>Inicio da tarefa recolocar barrotes</t>
  </si>
  <si>
    <t>Recolocar spoout feeld</t>
  </si>
  <si>
    <t>Desacoplar motor de Giro lento</t>
  </si>
  <si>
    <t xml:space="preserve">7S e preenchimento da ordem </t>
  </si>
  <si>
    <t>Obs: 4 turnos</t>
  </si>
  <si>
    <t>com 6 mec.</t>
  </si>
  <si>
    <t xml:space="preserve">PCM - Planejamento, Controle de Manutenção </t>
  </si>
  <si>
    <t>Logomarca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</si>
</sst>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\ hh:mm;@"/>
    <numFmt numFmtId="165" formatCode="hh:mm;@"/>
    <numFmt numFmtId="166" formatCode="#,##0.00\ &quot;h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0"/>
      <name val="Calibri"/>
      <family val="2"/>
      <scheme val="minor"/>
    </font>
    <font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2" fillId="2" borderId="13" xfId="0" applyNumberFormat="1" applyFont="1" applyFill="1" applyBorder="1" applyAlignment="1">
      <alignment horizontal="center" vertical="center"/>
    </xf>
    <xf numFmtId="165" fontId="1" fillId="2" borderId="13" xfId="0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5" fontId="1" fillId="2" borderId="14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horizontal="center" vertical="center"/>
    </xf>
    <xf numFmtId="165" fontId="1" fillId="2" borderId="31" xfId="0" applyNumberFormat="1" applyFont="1" applyFill="1" applyBorder="1" applyAlignment="1">
      <alignment horizontal="center" vertical="center"/>
    </xf>
    <xf numFmtId="2" fontId="1" fillId="2" borderId="30" xfId="0" applyNumberFormat="1" applyFont="1" applyFill="1" applyBorder="1" applyAlignment="1">
      <alignment horizontal="center" vertical="center"/>
    </xf>
    <xf numFmtId="2" fontId="1" fillId="2" borderId="31" xfId="0" applyNumberFormat="1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7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1" fontId="1" fillId="2" borderId="3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vertical="center"/>
    </xf>
    <xf numFmtId="2" fontId="3" fillId="4" borderId="12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4" fillId="5" borderId="18" xfId="0" applyFont="1" applyFill="1" applyBorder="1" applyAlignment="1">
      <alignment horizontal="center" vertical="center" wrapText="1"/>
    </xf>
    <xf numFmtId="4" fontId="1" fillId="2" borderId="30" xfId="0" applyNumberFormat="1" applyFont="1" applyFill="1" applyBorder="1" applyAlignment="1">
      <alignment horizontal="center" vertical="center"/>
    </xf>
    <xf numFmtId="1" fontId="15" fillId="2" borderId="30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14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166" fontId="11" fillId="0" borderId="16" xfId="1" applyNumberFormat="1" applyFont="1" applyFill="1" applyBorder="1" applyAlignment="1">
      <alignment horizontal="center" vertical="center"/>
    </xf>
    <xf numFmtId="166" fontId="11" fillId="0" borderId="17" xfId="1" applyNumberFormat="1" applyFont="1" applyFill="1" applyBorder="1" applyAlignment="1">
      <alignment horizontal="center" vertical="center"/>
    </xf>
    <xf numFmtId="20" fontId="10" fillId="0" borderId="23" xfId="0" applyNumberFormat="1" applyFont="1" applyFill="1" applyBorder="1" applyAlignment="1">
      <alignment horizontal="center" vertical="center"/>
    </xf>
    <xf numFmtId="20" fontId="10" fillId="0" borderId="28" xfId="0" applyNumberFormat="1" applyFont="1" applyFill="1" applyBorder="1" applyAlignment="1">
      <alignment horizontal="center" vertical="center"/>
    </xf>
    <xf numFmtId="20" fontId="10" fillId="0" borderId="24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2" fontId="3" fillId="4" borderId="12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15" xfId="0" applyNumberFormat="1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0" fillId="4" borderId="11" xfId="0" applyFill="1" applyBorder="1"/>
    <xf numFmtId="0" fontId="5" fillId="4" borderId="11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8" fillId="5" borderId="34" xfId="0" applyFont="1" applyFill="1" applyBorder="1" applyAlignment="1">
      <alignment horizontal="center" vertical="center"/>
    </xf>
    <xf numFmtId="0" fontId="8" fillId="5" borderId="35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10" fontId="11" fillId="0" borderId="16" xfId="1" applyNumberFormat="1" applyFont="1" applyFill="1" applyBorder="1" applyAlignment="1">
      <alignment horizontal="center" vertical="center"/>
    </xf>
    <xf numFmtId="10" fontId="11" fillId="0" borderId="17" xfId="1" applyNumberFormat="1" applyFont="1" applyFill="1" applyBorder="1" applyAlignment="1">
      <alignment horizontal="center" vertical="center"/>
    </xf>
    <xf numFmtId="4" fontId="11" fillId="0" borderId="16" xfId="1" applyNumberFormat="1" applyFont="1" applyFill="1" applyBorder="1" applyAlignment="1">
      <alignment horizontal="center" vertical="center"/>
    </xf>
    <xf numFmtId="4" fontId="11" fillId="0" borderId="17" xfId="1" applyNumberFormat="1" applyFont="1" applyFill="1" applyBorder="1" applyAlignment="1">
      <alignment horizontal="center" vertical="center"/>
    </xf>
    <xf numFmtId="2" fontId="11" fillId="0" borderId="16" xfId="1" applyNumberFormat="1" applyFont="1" applyFill="1" applyBorder="1" applyAlignment="1">
      <alignment horizontal="center" vertical="center"/>
    </xf>
    <xf numFmtId="2" fontId="11" fillId="0" borderId="17" xfId="1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14"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 patternType="gray0625">
          <fgColor auto="1"/>
          <bgColor theme="0"/>
        </patternFill>
      </fill>
    </dxf>
    <dxf>
      <fill>
        <patternFill patternType="gray0625"/>
      </fill>
    </dxf>
    <dxf>
      <fill>
        <patternFill patternType="gray0625">
          <fgColor auto="1"/>
          <bgColor theme="0"/>
        </patternFill>
      </fill>
    </dxf>
    <dxf>
      <fill>
        <patternFill patternType="gray0625"/>
      </fill>
    </dxf>
  </dxfs>
  <tableStyles count="0" defaultTableStyle="TableStyleMedium9" defaultPivotStyle="PivotStyleLight16"/>
  <colors>
    <mruColors>
      <color rgb="FF33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ATIVIDADE DE</a:t>
            </a:r>
            <a:r>
              <a:rPr lang="en-US" baseline="0"/>
              <a:t> TROCA DO REVESTIMENTO DO CORPO DO MOINHO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2"/>
          <c:tx>
            <c:strRef>
              <c:f>'Gráfico de Gantt'!$L$7:$M$7</c:f>
              <c:strCache>
                <c:ptCount val="1"/>
                <c:pt idx="0">
                  <c:v>Início Realizado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strRef>
              <c:f>'Gráfico de Gantt'!$F$9:$F$27</c:f>
              <c:strCache>
                <c:ptCount val="10"/>
                <c:pt idx="0">
                  <c:v>Drenagem do moinho/operacional</c:v>
                </c:pt>
                <c:pt idx="1">
                  <c:v>Bloqueio </c:v>
                </c:pt>
                <c:pt idx="2">
                  <c:v>Desacoplar spoout feeld</c:v>
                </c:pt>
                <c:pt idx="3">
                  <c:v>Medição oxiometria e liberação </c:v>
                </c:pt>
                <c:pt idx="4">
                  <c:v>Retirar parafusos de fixação dos barrotes</c:v>
                </c:pt>
                <c:pt idx="5">
                  <c:v>Inicio da tarefa retirar barrotes</c:v>
                </c:pt>
                <c:pt idx="6">
                  <c:v>Inicio da tarefa recolocar barrotes</c:v>
                </c:pt>
                <c:pt idx="7">
                  <c:v>Recolocar spoout feeld</c:v>
                </c:pt>
                <c:pt idx="8">
                  <c:v>Desacoplar motor de Giro lento</c:v>
                </c:pt>
                <c:pt idx="9">
                  <c:v>7S e preenchimento da ordem </c:v>
                </c:pt>
              </c:strCache>
            </c:strRef>
          </c:cat>
          <c:val>
            <c:numRef>
              <c:f>'Gráfico de Gantt'!$L$9:$L$27</c:f>
              <c:numCache>
                <c:formatCode>dd/mm/yy\ hh:mm;@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3"/>
          <c:tx>
            <c:strRef>
              <c:f>'Gráfico de Gantt'!$O$7</c:f>
              <c:strCache>
                <c:ptCount val="1"/>
                <c:pt idx="0">
                  <c:v>Tempo Realizado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9525" cap="flat" cmpd="sng" algn="ctr">
              <a:solidFill>
                <a:schemeClr val="tx2">
                  <a:lumMod val="40000"/>
                  <a:lumOff val="60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'Gráfico de Gantt'!$F$9:$F$27</c:f>
              <c:strCache>
                <c:ptCount val="10"/>
                <c:pt idx="0">
                  <c:v>Drenagem do moinho/operacional</c:v>
                </c:pt>
                <c:pt idx="1">
                  <c:v>Bloqueio </c:v>
                </c:pt>
                <c:pt idx="2">
                  <c:v>Desacoplar spoout feeld</c:v>
                </c:pt>
                <c:pt idx="3">
                  <c:v>Medição oxiometria e liberação </c:v>
                </c:pt>
                <c:pt idx="4">
                  <c:v>Retirar parafusos de fixação dos barrotes</c:v>
                </c:pt>
                <c:pt idx="5">
                  <c:v>Inicio da tarefa retirar barrotes</c:v>
                </c:pt>
                <c:pt idx="6">
                  <c:v>Inicio da tarefa recolocar barrotes</c:v>
                </c:pt>
                <c:pt idx="7">
                  <c:v>Recolocar spoout feeld</c:v>
                </c:pt>
                <c:pt idx="8">
                  <c:v>Desacoplar motor de Giro lento</c:v>
                </c:pt>
                <c:pt idx="9">
                  <c:v>7S e preenchimento da ordem </c:v>
                </c:pt>
              </c:strCache>
            </c:strRef>
          </c:cat>
          <c:val>
            <c:numRef>
              <c:f>'Gráfico de Gantt'!$O$9:$O$27</c:f>
              <c:numCache>
                <c:formatCode>hh:mm;@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29824"/>
        <c:axId val="42031360"/>
      </c:barChart>
      <c:barChart>
        <c:barDir val="bar"/>
        <c:grouping val="stacked"/>
        <c:varyColors val="0"/>
        <c:ser>
          <c:idx val="2"/>
          <c:order val="0"/>
          <c:tx>
            <c:strRef>
              <c:f>'Gráfico de Gantt'!$G$7:$H$7</c:f>
              <c:strCache>
                <c:ptCount val="1"/>
                <c:pt idx="0">
                  <c:v>Início Previsto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strRef>
              <c:f>'Gráfico de Gantt'!$F$9:$F$27</c:f>
              <c:strCache>
                <c:ptCount val="10"/>
                <c:pt idx="0">
                  <c:v>Drenagem do moinho/operacional</c:v>
                </c:pt>
                <c:pt idx="1">
                  <c:v>Bloqueio </c:v>
                </c:pt>
                <c:pt idx="2">
                  <c:v>Desacoplar spoout feeld</c:v>
                </c:pt>
                <c:pt idx="3">
                  <c:v>Medição oxiometria e liberação </c:v>
                </c:pt>
                <c:pt idx="4">
                  <c:v>Retirar parafusos de fixação dos barrotes</c:v>
                </c:pt>
                <c:pt idx="5">
                  <c:v>Inicio da tarefa retirar barrotes</c:v>
                </c:pt>
                <c:pt idx="6">
                  <c:v>Inicio da tarefa recolocar barrotes</c:v>
                </c:pt>
                <c:pt idx="7">
                  <c:v>Recolocar spoout feeld</c:v>
                </c:pt>
                <c:pt idx="8">
                  <c:v>Desacoplar motor de Giro lento</c:v>
                </c:pt>
                <c:pt idx="9">
                  <c:v>7S e preenchimento da ordem </c:v>
                </c:pt>
              </c:strCache>
            </c:strRef>
          </c:cat>
          <c:val>
            <c:numRef>
              <c:f>'Gráfico de Gantt'!$G$9:$G$27</c:f>
              <c:numCache>
                <c:formatCode>dd/mm/yy\ hh:mm;@</c:formatCode>
                <c:ptCount val="13"/>
                <c:pt idx="0">
                  <c:v>40959.166666666664</c:v>
                </c:pt>
                <c:pt idx="1">
                  <c:v>40959.302083333336</c:v>
                </c:pt>
                <c:pt idx="2">
                  <c:v>40959.3125</c:v>
                </c:pt>
                <c:pt idx="3">
                  <c:v>40959.375</c:v>
                </c:pt>
                <c:pt idx="4">
                  <c:v>40959.395833333336</c:v>
                </c:pt>
                <c:pt idx="5">
                  <c:v>40959.5625</c:v>
                </c:pt>
                <c:pt idx="6">
                  <c:v>40960.0625</c:v>
                </c:pt>
                <c:pt idx="7">
                  <c:v>40960.520833333336</c:v>
                </c:pt>
                <c:pt idx="8">
                  <c:v>40960.6875</c:v>
                </c:pt>
                <c:pt idx="9">
                  <c:v>40960.729166666664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3"/>
          <c:order val="1"/>
          <c:tx>
            <c:strRef>
              <c:f>'Gráfico de Gantt'!$J$7</c:f>
              <c:strCache>
                <c:ptCount val="1"/>
                <c:pt idx="0">
                  <c:v>Tempo Previsto</c:v>
                </c:pt>
              </c:strCache>
            </c:strRef>
          </c:tx>
          <c:spPr>
            <a:noFill/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invertIfNegative val="0"/>
          <c:cat>
            <c:strRef>
              <c:f>'Gráfico de Gantt'!$F$9:$F$27</c:f>
              <c:strCache>
                <c:ptCount val="10"/>
                <c:pt idx="0">
                  <c:v>Drenagem do moinho/operacional</c:v>
                </c:pt>
                <c:pt idx="1">
                  <c:v>Bloqueio </c:v>
                </c:pt>
                <c:pt idx="2">
                  <c:v>Desacoplar spoout feeld</c:v>
                </c:pt>
                <c:pt idx="3">
                  <c:v>Medição oxiometria e liberação </c:v>
                </c:pt>
                <c:pt idx="4">
                  <c:v>Retirar parafusos de fixação dos barrotes</c:v>
                </c:pt>
                <c:pt idx="5">
                  <c:v>Inicio da tarefa retirar barrotes</c:v>
                </c:pt>
                <c:pt idx="6">
                  <c:v>Inicio da tarefa recolocar barrotes</c:v>
                </c:pt>
                <c:pt idx="7">
                  <c:v>Recolocar spoout feeld</c:v>
                </c:pt>
                <c:pt idx="8">
                  <c:v>Desacoplar motor de Giro lento</c:v>
                </c:pt>
                <c:pt idx="9">
                  <c:v>7S e preenchimento da ordem </c:v>
                </c:pt>
              </c:strCache>
            </c:strRef>
          </c:cat>
          <c:val>
            <c:numRef>
              <c:f>'Gráfico de Gantt'!$J$9:$J$27</c:f>
              <c:numCache>
                <c:formatCode>hh:mm;@</c:formatCode>
                <c:ptCount val="13"/>
                <c:pt idx="0">
                  <c:v>0.13541666667151731</c:v>
                </c:pt>
                <c:pt idx="1">
                  <c:v>1.0416666664241347E-2</c:v>
                </c:pt>
                <c:pt idx="2">
                  <c:v>6.25E-2</c:v>
                </c:pt>
                <c:pt idx="3">
                  <c:v>2.0833333335758653E-2</c:v>
                </c:pt>
                <c:pt idx="4">
                  <c:v>0.16666666666424135</c:v>
                </c:pt>
                <c:pt idx="5">
                  <c:v>0.5</c:v>
                </c:pt>
                <c:pt idx="6">
                  <c:v>0.45833333333575865</c:v>
                </c:pt>
                <c:pt idx="7">
                  <c:v>0.16666666666424135</c:v>
                </c:pt>
                <c:pt idx="8">
                  <c:v>4.1666666664241347E-2</c:v>
                </c:pt>
                <c:pt idx="9">
                  <c:v>4.8611111116770189E-2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38784"/>
        <c:axId val="42037248"/>
      </c:barChart>
      <c:catAx>
        <c:axId val="42029824"/>
        <c:scaling>
          <c:orientation val="maxMin"/>
        </c:scaling>
        <c:delete val="0"/>
        <c:axPos val="l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lang="en-US"/>
            </a:pPr>
            <a:endParaRPr lang="pt-BR"/>
          </a:p>
        </c:txPr>
        <c:crossAx val="42031360"/>
        <c:crossesAt val="40459"/>
        <c:auto val="1"/>
        <c:lblAlgn val="ctr"/>
        <c:lblOffset val="100"/>
        <c:noMultiLvlLbl val="0"/>
      </c:catAx>
      <c:valAx>
        <c:axId val="42031360"/>
        <c:scaling>
          <c:orientation val="minMax"/>
          <c:min val="40959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d/m/yy\ h:mm;@" sourceLinked="0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lang="en-US"/>
            </a:pPr>
            <a:endParaRPr lang="pt-BR"/>
          </a:p>
        </c:txPr>
        <c:crossAx val="42029824"/>
        <c:crosses val="max"/>
        <c:crossBetween val="between"/>
      </c:valAx>
      <c:valAx>
        <c:axId val="42037248"/>
        <c:scaling>
          <c:orientation val="minMax"/>
          <c:max val="40515.333333333328"/>
          <c:min val="40510.333333333328"/>
        </c:scaling>
        <c:delete val="1"/>
        <c:axPos val="b"/>
        <c:numFmt formatCode="dd/mm/yy\ hh:mm;@" sourceLinked="1"/>
        <c:majorTickMark val="out"/>
        <c:minorTickMark val="none"/>
        <c:tickLblPos val="none"/>
        <c:crossAx val="42038784"/>
        <c:crosses val="max"/>
        <c:crossBetween val="between"/>
      </c:valAx>
      <c:catAx>
        <c:axId val="42038784"/>
        <c:scaling>
          <c:orientation val="maxMin"/>
        </c:scaling>
        <c:delete val="1"/>
        <c:axPos val="l"/>
        <c:majorTickMark val="out"/>
        <c:minorTickMark val="none"/>
        <c:tickLblPos val="none"/>
        <c:crossAx val="420372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noFill/>
  </c:spPr>
  <c:printSettings>
    <c:headerFooter/>
    <c:pageMargins b="0.78740157499999996" l="0.511811024" r="0.511811024" t="0.78740157499999996" header="0.31496062000000241" footer="0.3149606200000024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ATIVIDADE DE TROCA DO REVESTIMENTO DO CORPO DO MOINHO BOLAS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Curva S (Planejada)</c:v>
          </c:tx>
          <c:spPr>
            <a:ln w="38100"/>
          </c:spPr>
          <c:marker>
            <c:spPr>
              <a:ln w="38100"/>
            </c:spPr>
          </c:marker>
          <c:cat>
            <c:numRef>
              <c:f>'Gráfico de Gantt'!$D$9:$D$27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17</c:v>
                </c:pt>
                <c:pt idx="11">
                  <c:v>18</c:v>
                </c:pt>
                <c:pt idx="12">
                  <c:v>19</c:v>
                </c:pt>
              </c:numCache>
            </c:numRef>
          </c:cat>
          <c:val>
            <c:numRef>
              <c:f>'Gráfico de Gantt'!$K$9:$K$27</c:f>
              <c:numCache>
                <c:formatCode>0.00</c:formatCode>
                <c:ptCount val="13"/>
                <c:pt idx="0">
                  <c:v>3.2500000001164153</c:v>
                </c:pt>
                <c:pt idx="1">
                  <c:v>3.5000000000582077</c:v>
                </c:pt>
                <c:pt idx="2">
                  <c:v>5.0000000000582077</c:v>
                </c:pt>
                <c:pt idx="3">
                  <c:v>5.5000000001164153</c:v>
                </c:pt>
                <c:pt idx="4">
                  <c:v>9.5000000000582077</c:v>
                </c:pt>
                <c:pt idx="5">
                  <c:v>21.500000000058208</c:v>
                </c:pt>
                <c:pt idx="6">
                  <c:v>32.500000000116415</c:v>
                </c:pt>
                <c:pt idx="7">
                  <c:v>36.500000000058208</c:v>
                </c:pt>
                <c:pt idx="8">
                  <c:v>37.5</c:v>
                </c:pt>
                <c:pt idx="9">
                  <c:v>38.666666666802485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Curva S (Realizada)</c:v>
          </c:tx>
          <c:spPr>
            <a:ln w="38100"/>
          </c:spPr>
          <c:marker>
            <c:spPr>
              <a:ln w="38100"/>
            </c:spPr>
          </c:marker>
          <c:cat>
            <c:numRef>
              <c:f>'Gráfico de Gantt'!$D$9:$D$27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17</c:v>
                </c:pt>
                <c:pt idx="11">
                  <c:v>18</c:v>
                </c:pt>
                <c:pt idx="12">
                  <c:v>19</c:v>
                </c:pt>
              </c:numCache>
            </c:numRef>
          </c:cat>
          <c:val>
            <c:numRef>
              <c:f>'Gráfico de Gantt'!$P$9:$P$27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71552"/>
        <c:axId val="42073472"/>
      </c:lineChart>
      <c:catAx>
        <c:axId val="42071552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-2700000" vert="horz" anchor="ctr" anchorCtr="0"/>
          <a:lstStyle/>
          <a:p>
            <a:pPr>
              <a:defRPr lang="pt-BR" sz="1200"/>
            </a:pPr>
            <a:endParaRPr lang="pt-BR"/>
          </a:p>
        </c:txPr>
        <c:crossAx val="42073472"/>
        <c:crosses val="autoZero"/>
        <c:auto val="1"/>
        <c:lblAlgn val="ctr"/>
        <c:lblOffset val="100"/>
        <c:noMultiLvlLbl val="0"/>
      </c:catAx>
      <c:valAx>
        <c:axId val="4207347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strRef>
              <c:f>'Gráfico de Gantt'!$P$7</c:f>
              <c:strCache>
                <c:ptCount val="1"/>
                <c:pt idx="0">
                  <c:v>Horas Acumuladas</c:v>
                </c:pt>
              </c:strCache>
            </c:strRef>
          </c:tx>
          <c:overlay val="0"/>
          <c:txPr>
            <a:bodyPr rot="-5400000" vert="horz"/>
            <a:lstStyle/>
            <a:p>
              <a:pPr>
                <a:defRPr sz="1600"/>
              </a:pPr>
              <a:endParaRPr lang="pt-BR"/>
            </a:p>
          </c:txPr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pt-BR" sz="1200"/>
            </a:pPr>
            <a:endParaRPr lang="pt-BR"/>
          </a:p>
        </c:txPr>
        <c:crossAx val="4207155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pt-BR" sz="1600" b="1"/>
          </a:pPr>
          <a:endParaRPr lang="pt-BR"/>
        </a:p>
      </c:txPr>
    </c:legend>
    <c:plotVisOnly val="1"/>
    <c:dispBlanksAs val="gap"/>
    <c:showDLblsOverMax val="0"/>
  </c:chart>
  <c:spPr>
    <a:noFill/>
  </c:spPr>
  <c:printSettings>
    <c:headerFooter/>
    <c:pageMargins b="0.78740157499999996" l="0.511811024" r="0.511811024" t="0.78740157499999996" header="0.31496062000000247" footer="0.31496062000000247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0</xdr:rowOff>
    </xdr:from>
    <xdr:to>
      <xdr:col>21</xdr:col>
      <xdr:colOff>916781</xdr:colOff>
      <xdr:row>72</xdr:row>
      <xdr:rowOff>3387</xdr:rowOff>
    </xdr:to>
    <xdr:graphicFrame macro="">
      <xdr:nvGraphicFramePr>
        <xdr:cNvPr id="25" name="Gráfico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77</xdr:row>
      <xdr:rowOff>0</xdr:rowOff>
    </xdr:from>
    <xdr:to>
      <xdr:col>13</xdr:col>
      <xdr:colOff>1131094</xdr:colOff>
      <xdr:row>114</xdr:row>
      <xdr:rowOff>148167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0.55741</cdr:x>
      <cdr:y>0.82288</cdr:y>
    </cdr:from>
    <cdr:to>
      <cdr:x>0.77504</cdr:x>
      <cdr:y>1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2342029" y="494179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129"/>
  <sheetViews>
    <sheetView showGridLines="0" tabSelected="1" topLeftCell="B33" zoomScale="70" zoomScaleNormal="70" zoomScaleSheetLayoutView="90" workbookViewId="0">
      <selection activeCell="B2" sqref="B2:E3"/>
    </sheetView>
  </sheetViews>
  <sheetFormatPr defaultColWidth="0" defaultRowHeight="12.75" zeroHeight="1" x14ac:dyDescent="0.25"/>
  <cols>
    <col min="1" max="2" width="1.7109375" style="4" customWidth="1"/>
    <col min="3" max="3" width="9.140625" style="4" customWidth="1"/>
    <col min="4" max="4" width="5.5703125" style="4" customWidth="1"/>
    <col min="5" max="5" width="11.28515625" style="4" customWidth="1"/>
    <col min="6" max="6" width="39" style="4" customWidth="1"/>
    <col min="7" max="8" width="14.7109375" style="4" customWidth="1"/>
    <col min="9" max="9" width="18.5703125" style="4" bestFit="1" customWidth="1"/>
    <col min="10" max="13" width="14.7109375" style="4" customWidth="1"/>
    <col min="14" max="14" width="18.5703125" style="4" bestFit="1" customWidth="1"/>
    <col min="15" max="15" width="17.85546875" style="4" customWidth="1"/>
    <col min="16" max="16" width="14.7109375" style="4" customWidth="1"/>
    <col min="17" max="21" width="3.5703125" style="4" customWidth="1"/>
    <col min="22" max="22" width="14.7109375" style="4" customWidth="1"/>
    <col min="23" max="24" width="1.7109375" style="4" customWidth="1"/>
    <col min="25" max="40" width="0" style="4" hidden="1" customWidth="1"/>
    <col min="41" max="16384" width="9.140625" style="4" hidden="1"/>
  </cols>
  <sheetData>
    <row r="1" spans="2:23" ht="9.9499999999999993" customHeight="1" thickBot="1" x14ac:dyDescent="0.3"/>
    <row r="2" spans="2:23" ht="30" customHeight="1" x14ac:dyDescent="0.25">
      <c r="B2" s="126" t="s">
        <v>67</v>
      </c>
      <c r="C2" s="127"/>
      <c r="D2" s="127"/>
      <c r="E2" s="128"/>
      <c r="F2" s="73" t="s">
        <v>66</v>
      </c>
      <c r="G2" s="74"/>
      <c r="H2" s="74"/>
      <c r="I2" s="74"/>
      <c r="J2" s="74"/>
      <c r="K2" s="74"/>
      <c r="L2" s="74"/>
      <c r="M2" s="74"/>
      <c r="N2" s="74"/>
      <c r="O2" s="74"/>
      <c r="P2" s="74"/>
      <c r="Q2" s="75"/>
      <c r="R2" s="75"/>
      <c r="S2" s="75"/>
      <c r="T2" s="75"/>
      <c r="U2" s="75"/>
      <c r="V2" s="75"/>
      <c r="W2" s="76"/>
    </row>
    <row r="3" spans="2:23" ht="30" customHeight="1" thickBot="1" x14ac:dyDescent="0.3">
      <c r="B3" s="129"/>
      <c r="C3" s="130"/>
      <c r="D3" s="130"/>
      <c r="E3" s="131"/>
      <c r="F3" s="83" t="s">
        <v>21</v>
      </c>
      <c r="G3" s="82"/>
      <c r="H3" s="82"/>
      <c r="I3" s="82"/>
      <c r="J3" s="82" t="s">
        <v>19</v>
      </c>
      <c r="K3" s="82"/>
      <c r="L3" s="81">
        <v>40948</v>
      </c>
      <c r="M3" s="82"/>
      <c r="N3" s="82" t="s">
        <v>20</v>
      </c>
      <c r="O3" s="82"/>
      <c r="P3" s="86">
        <v>0.5</v>
      </c>
      <c r="Q3" s="87"/>
      <c r="R3" s="87"/>
      <c r="S3" s="87"/>
      <c r="T3" s="87"/>
      <c r="U3" s="87"/>
      <c r="V3" s="87"/>
      <c r="W3" s="88"/>
    </row>
    <row r="4" spans="2:23" ht="13.5" thickBot="1" x14ac:dyDescent="0.3">
      <c r="B4" s="13"/>
      <c r="C4" s="1"/>
      <c r="D4" s="1"/>
      <c r="E4" s="1"/>
      <c r="F4" s="1"/>
    </row>
    <row r="5" spans="2:23" ht="9.9499999999999993" customHeight="1" x14ac:dyDescent="0.25">
      <c r="B5" s="14"/>
      <c r="C5" s="13"/>
      <c r="D5" s="13"/>
      <c r="E5" s="20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20"/>
      <c r="R5" s="20"/>
      <c r="S5" s="20"/>
      <c r="T5" s="20"/>
      <c r="U5" s="20"/>
      <c r="V5" s="20"/>
      <c r="W5" s="15"/>
    </row>
    <row r="6" spans="2:23" ht="30" customHeight="1" x14ac:dyDescent="0.25">
      <c r="B6" s="5"/>
      <c r="C6" s="77" t="s">
        <v>10</v>
      </c>
      <c r="D6" s="79" t="s">
        <v>28</v>
      </c>
      <c r="E6" s="79"/>
      <c r="F6" s="79"/>
      <c r="G6" s="80" t="s">
        <v>1</v>
      </c>
      <c r="H6" s="80"/>
      <c r="I6" s="80"/>
      <c r="J6" s="80"/>
      <c r="K6" s="80"/>
      <c r="L6" s="102" t="s">
        <v>2</v>
      </c>
      <c r="M6" s="103"/>
      <c r="N6" s="103"/>
      <c r="O6" s="103"/>
      <c r="P6" s="104"/>
      <c r="Q6" s="114" t="s">
        <v>31</v>
      </c>
      <c r="R6" s="115"/>
      <c r="S6" s="115"/>
      <c r="T6" s="115"/>
      <c r="U6" s="115"/>
      <c r="V6" s="61" t="s">
        <v>30</v>
      </c>
      <c r="W6" s="16"/>
    </row>
    <row r="7" spans="2:23" ht="30" customHeight="1" x14ac:dyDescent="0.25">
      <c r="B7" s="5"/>
      <c r="C7" s="78"/>
      <c r="D7" s="93" t="s">
        <v>0</v>
      </c>
      <c r="E7" s="94"/>
      <c r="F7" s="95"/>
      <c r="G7" s="93" t="s">
        <v>5</v>
      </c>
      <c r="H7" s="95"/>
      <c r="I7" s="57" t="s">
        <v>11</v>
      </c>
      <c r="J7" s="57" t="s">
        <v>8</v>
      </c>
      <c r="K7" s="57" t="s">
        <v>27</v>
      </c>
      <c r="L7" s="93" t="s">
        <v>6</v>
      </c>
      <c r="M7" s="95"/>
      <c r="N7" s="57" t="s">
        <v>12</v>
      </c>
      <c r="O7" s="57" t="s">
        <v>9</v>
      </c>
      <c r="P7" s="57" t="s">
        <v>27</v>
      </c>
      <c r="Q7" s="93" t="s">
        <v>32</v>
      </c>
      <c r="R7" s="94"/>
      <c r="S7" s="94"/>
      <c r="T7" s="94"/>
      <c r="U7" s="94"/>
      <c r="V7" s="95"/>
      <c r="W7" s="16"/>
    </row>
    <row r="8" spans="2:23" ht="30" customHeight="1" x14ac:dyDescent="0.25">
      <c r="B8" s="5"/>
      <c r="C8" s="70" t="s">
        <v>18</v>
      </c>
      <c r="D8" s="58" t="s">
        <v>16</v>
      </c>
      <c r="E8" s="58" t="s">
        <v>52</v>
      </c>
      <c r="F8" s="58" t="s">
        <v>17</v>
      </c>
      <c r="G8" s="99" t="s">
        <v>13</v>
      </c>
      <c r="H8" s="100"/>
      <c r="I8" s="58" t="s">
        <v>13</v>
      </c>
      <c r="J8" s="58" t="s">
        <v>14</v>
      </c>
      <c r="K8" s="58" t="s">
        <v>15</v>
      </c>
      <c r="L8" s="99" t="s">
        <v>13</v>
      </c>
      <c r="M8" s="101"/>
      <c r="N8" s="58" t="s">
        <v>13</v>
      </c>
      <c r="O8" s="58" t="s">
        <v>14</v>
      </c>
      <c r="P8" s="58" t="s">
        <v>15</v>
      </c>
      <c r="Q8" s="59" t="s">
        <v>34</v>
      </c>
      <c r="R8" s="59" t="s">
        <v>35</v>
      </c>
      <c r="S8" s="59" t="s">
        <v>36</v>
      </c>
      <c r="T8" s="59" t="s">
        <v>37</v>
      </c>
      <c r="U8" s="59" t="s">
        <v>38</v>
      </c>
      <c r="V8" s="60" t="s">
        <v>33</v>
      </c>
      <c r="W8" s="16"/>
    </row>
    <row r="9" spans="2:23" ht="20.100000000000001" customHeight="1" x14ac:dyDescent="0.25">
      <c r="B9" s="5"/>
      <c r="C9" s="36" t="s">
        <v>7</v>
      </c>
      <c r="D9" s="9">
        <v>1</v>
      </c>
      <c r="E9" s="9">
        <v>44515706</v>
      </c>
      <c r="F9" s="39" t="s">
        <v>54</v>
      </c>
      <c r="G9" s="22">
        <v>40959.166666666664</v>
      </c>
      <c r="H9" s="22"/>
      <c r="I9" s="33">
        <v>40959.302083333336</v>
      </c>
      <c r="J9" s="23">
        <f>IF(AND(G9&lt;&gt;"",I9&lt;&gt;""),I9-G9,"")</f>
        <v>0.13541666667151731</v>
      </c>
      <c r="K9" s="24">
        <f>IF(J9="","",J9*24)</f>
        <v>3.2500000001164153</v>
      </c>
      <c r="L9" s="22"/>
      <c r="M9" s="22"/>
      <c r="N9" s="33"/>
      <c r="O9" s="23" t="str">
        <f>IF(AND(L9&lt;&gt;"",N9&lt;&gt;""),N9-L9,"")</f>
        <v/>
      </c>
      <c r="P9" s="24" t="str">
        <f>IF(O9="","",O9*24)</f>
        <v/>
      </c>
      <c r="Q9" s="72">
        <v>216</v>
      </c>
      <c r="R9" s="45"/>
      <c r="S9" s="53"/>
      <c r="T9" s="45"/>
      <c r="U9" s="45"/>
      <c r="V9" s="71">
        <v>327237</v>
      </c>
      <c r="W9" s="16"/>
    </row>
    <row r="10" spans="2:23" ht="20.100000000000001" customHeight="1" x14ac:dyDescent="0.25">
      <c r="B10" s="5"/>
      <c r="C10" s="37" t="s">
        <v>7</v>
      </c>
      <c r="D10" s="10">
        <v>2</v>
      </c>
      <c r="E10" s="10">
        <v>44515706</v>
      </c>
      <c r="F10" s="40" t="s">
        <v>55</v>
      </c>
      <c r="G10" s="25">
        <f>IF(AND($C10="Sim",I9&lt;&gt;""),I9,IF(H10&lt;&gt;"",H10,""))</f>
        <v>40959.302083333336</v>
      </c>
      <c r="H10" s="26"/>
      <c r="I10" s="34">
        <v>40959.3125</v>
      </c>
      <c r="J10" s="27">
        <f>IF(AND(G10&lt;&gt;"",I10&lt;&gt;""),I10-G10,"")</f>
        <v>1.0416666664241347E-2</v>
      </c>
      <c r="K10" s="28">
        <f>IFERROR(IF(J10="","",IF($C10="Sim",K9+J10*24,MAX(K$9:K9))),"")</f>
        <v>3.5000000000582077</v>
      </c>
      <c r="L10" s="25" t="str">
        <f>IF(AND($C10="Sim",N9&lt;&gt;""),N9,IF(M10&lt;&gt;"",M10,""))</f>
        <v/>
      </c>
      <c r="M10" s="26"/>
      <c r="N10" s="34"/>
      <c r="O10" s="27" t="str">
        <f t="shared" ref="O10:O27" si="0">IF(AND(L10&lt;&gt;"",N10&lt;&gt;""),N10-L10,"")</f>
        <v/>
      </c>
      <c r="P10" s="28" t="str">
        <f>IFERROR(IF(O10="","",IF($C10="Sim",P9+O10*24,MAX(P$9:P9))),"")</f>
        <v/>
      </c>
      <c r="Q10" s="28"/>
      <c r="R10" s="28"/>
      <c r="S10" s="28"/>
      <c r="T10" s="28"/>
      <c r="U10" s="28"/>
      <c r="V10" s="27"/>
      <c r="W10" s="16"/>
    </row>
    <row r="11" spans="2:23" ht="20.100000000000001" customHeight="1" x14ac:dyDescent="0.25">
      <c r="B11" s="5"/>
      <c r="C11" s="37" t="s">
        <v>7</v>
      </c>
      <c r="D11" s="10">
        <v>3</v>
      </c>
      <c r="E11" s="10">
        <v>44515706</v>
      </c>
      <c r="F11" s="41" t="s">
        <v>56</v>
      </c>
      <c r="G11" s="25">
        <f>IF(AND($C11="Sim",I10&lt;&gt;""),I10,IF(H11&lt;&gt;"",H11,""))</f>
        <v>40959.3125</v>
      </c>
      <c r="H11" s="26"/>
      <c r="I11" s="34">
        <v>40959.375</v>
      </c>
      <c r="J11" s="27">
        <f t="shared" ref="J11:J27" si="1">IF(AND(G11&lt;&gt;"",I11&lt;&gt;""),I11-G11,"")</f>
        <v>6.25E-2</v>
      </c>
      <c r="K11" s="28">
        <f>IFERROR(IF(J11="","",IF($C11="Sim",K10+J11*24,MAX(K$9:K10))),"")</f>
        <v>5.0000000000582077</v>
      </c>
      <c r="L11" s="25" t="str">
        <f t="shared" ref="L11:L27" si="2">IF(AND($C11="Sim",N10&lt;&gt;""),N10,IF(M11&lt;&gt;"",M11,""))</f>
        <v/>
      </c>
      <c r="M11" s="26"/>
      <c r="N11" s="34"/>
      <c r="O11" s="27" t="str">
        <f t="shared" si="0"/>
        <v/>
      </c>
      <c r="P11" s="28" t="str">
        <f>IFERROR(IF(O11="","",IF($C11="Sim",P10+O11*24,MAX(P$9:P10))),"")</f>
        <v/>
      </c>
      <c r="Q11" s="28"/>
      <c r="R11" s="28"/>
      <c r="S11" s="28"/>
      <c r="T11" s="28"/>
      <c r="U11" s="28"/>
      <c r="V11" s="27"/>
      <c r="W11" s="16"/>
    </row>
    <row r="12" spans="2:23" ht="20.100000000000001" customHeight="1" x14ac:dyDescent="0.25">
      <c r="B12" s="5"/>
      <c r="C12" s="37" t="s">
        <v>7</v>
      </c>
      <c r="D12" s="10">
        <v>4</v>
      </c>
      <c r="E12" s="10">
        <v>44515706</v>
      </c>
      <c r="F12" s="41" t="s">
        <v>57</v>
      </c>
      <c r="G12" s="25">
        <f t="shared" ref="G12:G27" si="3">IF(AND($C12="Sim",I11&lt;&gt;""),I11,IF(H12&lt;&gt;"",H12,""))</f>
        <v>40959.375</v>
      </c>
      <c r="H12" s="26"/>
      <c r="I12" s="34">
        <v>40959.395833333336</v>
      </c>
      <c r="J12" s="27">
        <f t="shared" si="1"/>
        <v>2.0833333335758653E-2</v>
      </c>
      <c r="K12" s="28">
        <f>IFERROR(IF(J12="","",IF($C12="Sim",K11+J12*24,MAX(K$9:K11))),"")</f>
        <v>5.5000000001164153</v>
      </c>
      <c r="L12" s="25" t="str">
        <f t="shared" si="2"/>
        <v/>
      </c>
      <c r="M12" s="26"/>
      <c r="N12" s="34"/>
      <c r="O12" s="27" t="str">
        <f t="shared" si="0"/>
        <v/>
      </c>
      <c r="P12" s="28" t="str">
        <f>IFERROR(IF(O12="","",IF($C12="Sim",P11+O12*24,MAX(P$9:P11))),"")</f>
        <v/>
      </c>
      <c r="Q12" s="28"/>
      <c r="R12" s="28"/>
      <c r="S12" s="28"/>
      <c r="T12" s="28"/>
      <c r="U12" s="28"/>
      <c r="V12" s="27"/>
      <c r="W12" s="16"/>
    </row>
    <row r="13" spans="2:23" ht="20.100000000000001" customHeight="1" x14ac:dyDescent="0.25">
      <c r="B13" s="5"/>
      <c r="C13" s="37" t="s">
        <v>7</v>
      </c>
      <c r="D13" s="10">
        <v>5</v>
      </c>
      <c r="E13" s="10">
        <v>44515706</v>
      </c>
      <c r="F13" s="41" t="s">
        <v>58</v>
      </c>
      <c r="G13" s="25">
        <f>IF(AND($C13="Sim",I12&lt;&gt;""),I12,IF(H13&lt;&gt;"",H13,""))</f>
        <v>40959.395833333336</v>
      </c>
      <c r="H13" s="26"/>
      <c r="I13" s="34">
        <v>40959.5625</v>
      </c>
      <c r="J13" s="27">
        <f t="shared" si="1"/>
        <v>0.16666666666424135</v>
      </c>
      <c r="K13" s="28">
        <f>IFERROR(IF(J13="","",IF($C13="Sim",K12+J13*24,MAX(K$9:K12))),"")</f>
        <v>9.5000000000582077</v>
      </c>
      <c r="L13" s="25" t="str">
        <f t="shared" si="2"/>
        <v/>
      </c>
      <c r="M13" s="26"/>
      <c r="N13" s="34"/>
      <c r="O13" s="27" t="str">
        <f t="shared" si="0"/>
        <v/>
      </c>
      <c r="P13" s="28" t="str">
        <f>IFERROR(IF(O13="","",IF($C13="Sim",P12+O13*24,MAX(P$9:P12))),"")</f>
        <v/>
      </c>
      <c r="Q13" s="28"/>
      <c r="R13" s="28"/>
      <c r="S13" s="28"/>
      <c r="T13" s="28"/>
      <c r="U13" s="28"/>
      <c r="V13" s="27"/>
      <c r="W13" s="16"/>
    </row>
    <row r="14" spans="2:23" ht="20.100000000000001" customHeight="1" x14ac:dyDescent="0.25">
      <c r="B14" s="5"/>
      <c r="C14" s="37" t="s">
        <v>7</v>
      </c>
      <c r="D14" s="10">
        <v>6</v>
      </c>
      <c r="E14" s="10">
        <v>44515706</v>
      </c>
      <c r="F14" s="41" t="s">
        <v>59</v>
      </c>
      <c r="G14" s="25">
        <f t="shared" si="3"/>
        <v>40959.5625</v>
      </c>
      <c r="H14" s="26"/>
      <c r="I14" s="34">
        <v>40960.0625</v>
      </c>
      <c r="J14" s="27">
        <f t="shared" si="1"/>
        <v>0.5</v>
      </c>
      <c r="K14" s="28">
        <f>IFERROR(IF(J14="","",IF($C14="Sim",K13+J14*24,MAX(K$9:K13))),"")</f>
        <v>21.500000000058208</v>
      </c>
      <c r="L14" s="25" t="str">
        <f t="shared" si="2"/>
        <v/>
      </c>
      <c r="M14" s="26"/>
      <c r="N14" s="34"/>
      <c r="O14" s="27" t="str">
        <f t="shared" si="0"/>
        <v/>
      </c>
      <c r="P14" s="28" t="str">
        <f>IFERROR(IF(O14="","",IF($C14="Sim",P13+O14*24,MAX(P$9:P13))),"")</f>
        <v/>
      </c>
      <c r="Q14" s="28"/>
      <c r="R14" s="28"/>
      <c r="S14" s="28"/>
      <c r="T14" s="28"/>
      <c r="U14" s="28"/>
      <c r="V14" s="27"/>
      <c r="W14" s="16"/>
    </row>
    <row r="15" spans="2:23" ht="20.100000000000001" customHeight="1" x14ac:dyDescent="0.25">
      <c r="B15" s="5"/>
      <c r="C15" s="37" t="s">
        <v>7</v>
      </c>
      <c r="D15" s="10">
        <v>7</v>
      </c>
      <c r="E15" s="10">
        <v>44515706</v>
      </c>
      <c r="F15" s="41" t="s">
        <v>60</v>
      </c>
      <c r="G15" s="25">
        <f>IF(AND($C15="Sim",I14&lt;&gt;""),I14,IF(H15&lt;&gt;"",H15,""))</f>
        <v>40960.0625</v>
      </c>
      <c r="H15" s="26"/>
      <c r="I15" s="34">
        <v>40960.520833333336</v>
      </c>
      <c r="J15" s="27">
        <f>IF(AND(G15&lt;&gt;"",I15&lt;&gt;""),I15-G15,"")</f>
        <v>0.45833333333575865</v>
      </c>
      <c r="K15" s="28">
        <f>IFERROR(IF(J15="","",IF($C15="Sim",K14+J15*24,MAX(K$9:K14))),"")</f>
        <v>32.500000000116415</v>
      </c>
      <c r="L15" s="25" t="str">
        <f t="shared" si="2"/>
        <v/>
      </c>
      <c r="M15" s="26"/>
      <c r="N15" s="34"/>
      <c r="O15" s="27" t="str">
        <f t="shared" si="0"/>
        <v/>
      </c>
      <c r="P15" s="28" t="str">
        <f>IFERROR(IF(O15="","",IF($C15="Sim",P14+O15*24,MAX(P$9:P14))),"")</f>
        <v/>
      </c>
      <c r="Q15" s="28"/>
      <c r="R15" s="28"/>
      <c r="S15" s="28"/>
      <c r="T15" s="28"/>
      <c r="U15" s="28"/>
      <c r="V15" s="27"/>
      <c r="W15" s="16"/>
    </row>
    <row r="16" spans="2:23" ht="20.100000000000001" customHeight="1" x14ac:dyDescent="0.25">
      <c r="B16" s="5"/>
      <c r="C16" s="37" t="s">
        <v>7</v>
      </c>
      <c r="D16" s="10">
        <v>8</v>
      </c>
      <c r="E16" s="10">
        <v>44515706</v>
      </c>
      <c r="F16" s="41" t="s">
        <v>61</v>
      </c>
      <c r="G16" s="25">
        <f t="shared" si="3"/>
        <v>40960.520833333336</v>
      </c>
      <c r="H16" s="26"/>
      <c r="I16" s="34">
        <v>40960.6875</v>
      </c>
      <c r="J16" s="27">
        <f t="shared" si="1"/>
        <v>0.16666666666424135</v>
      </c>
      <c r="K16" s="28">
        <f>IFERROR(IF(J16="","",IF($C16="Sim",K15+J16*24,MAX(K$9:K15))),"")</f>
        <v>36.500000000058208</v>
      </c>
      <c r="L16" s="25" t="str">
        <f t="shared" si="2"/>
        <v/>
      </c>
      <c r="M16" s="26"/>
      <c r="N16" s="34"/>
      <c r="O16" s="27" t="str">
        <f t="shared" si="0"/>
        <v/>
      </c>
      <c r="P16" s="28" t="str">
        <f>IFERROR(IF(O16="","",IF($C16="Sim",P15+O16*24,MAX(P$9:P15))),"")</f>
        <v/>
      </c>
      <c r="Q16" s="28"/>
      <c r="R16" s="28"/>
      <c r="S16" s="28"/>
      <c r="T16" s="28"/>
      <c r="U16" s="28"/>
      <c r="V16" s="27"/>
      <c r="W16" s="16"/>
    </row>
    <row r="17" spans="2:23" ht="20.100000000000001" customHeight="1" x14ac:dyDescent="0.25">
      <c r="B17" s="5"/>
      <c r="C17" s="37" t="s">
        <v>7</v>
      </c>
      <c r="D17" s="10">
        <v>9</v>
      </c>
      <c r="E17" s="10">
        <v>44515706</v>
      </c>
      <c r="F17" s="41" t="s">
        <v>62</v>
      </c>
      <c r="G17" s="25">
        <f t="shared" si="3"/>
        <v>40960.6875</v>
      </c>
      <c r="H17" s="26"/>
      <c r="I17" s="34">
        <v>40960.729166666664</v>
      </c>
      <c r="J17" s="27">
        <f t="shared" si="1"/>
        <v>4.1666666664241347E-2</v>
      </c>
      <c r="K17" s="28">
        <f>IFERROR(IF(J17="","",IF($C17="Sim",K16+J17*24,MAX(K$9:K16))),"")</f>
        <v>37.5</v>
      </c>
      <c r="L17" s="25" t="str">
        <f t="shared" si="2"/>
        <v/>
      </c>
      <c r="M17" s="26"/>
      <c r="N17" s="34"/>
      <c r="O17" s="27" t="str">
        <f t="shared" si="0"/>
        <v/>
      </c>
      <c r="P17" s="28" t="str">
        <f>IFERROR(IF(O17="","",IF($C17="Sim",P16+O17*24,MAX(P$9:P16))),"")</f>
        <v/>
      </c>
      <c r="Q17" s="28"/>
      <c r="R17" s="28"/>
      <c r="S17" s="28"/>
      <c r="T17" s="28"/>
      <c r="U17" s="28"/>
      <c r="V17" s="27"/>
      <c r="W17" s="16"/>
    </row>
    <row r="18" spans="2:23" ht="20.100000000000001" customHeight="1" x14ac:dyDescent="0.25">
      <c r="B18" s="5"/>
      <c r="C18" s="37" t="s">
        <v>7</v>
      </c>
      <c r="D18" s="10">
        <v>10</v>
      </c>
      <c r="E18" s="10">
        <v>44515706</v>
      </c>
      <c r="F18" s="41" t="s">
        <v>63</v>
      </c>
      <c r="G18" s="25">
        <f t="shared" si="3"/>
        <v>40960.729166666664</v>
      </c>
      <c r="H18" s="26"/>
      <c r="I18" s="34">
        <v>40960.777777777781</v>
      </c>
      <c r="J18" s="27">
        <f t="shared" si="1"/>
        <v>4.8611111116770189E-2</v>
      </c>
      <c r="K18" s="28">
        <f>IFERROR(IF(J18="","",IF($C18="Sim",K17+J18*24,MAX(K$9:K17))),"")</f>
        <v>38.666666666802485</v>
      </c>
      <c r="L18" s="25" t="str">
        <f t="shared" si="2"/>
        <v/>
      </c>
      <c r="M18" s="26"/>
      <c r="N18" s="34"/>
      <c r="O18" s="27" t="str">
        <f t="shared" si="0"/>
        <v/>
      </c>
      <c r="P18" s="28" t="str">
        <f>IFERROR(IF(O18="","",IF($C18="Sim",P17+O18*24,MAX(P$9:P17))),"")</f>
        <v/>
      </c>
      <c r="Q18" s="28"/>
      <c r="R18" s="28"/>
      <c r="S18" s="28"/>
      <c r="T18" s="28"/>
      <c r="U18" s="28"/>
      <c r="V18" s="27"/>
      <c r="W18" s="16"/>
    </row>
    <row r="19" spans="2:23" ht="20.100000000000001" hidden="1" customHeight="1" x14ac:dyDescent="0.25">
      <c r="B19" s="5"/>
      <c r="C19" s="37"/>
      <c r="D19" s="10">
        <v>11</v>
      </c>
      <c r="E19" s="10"/>
      <c r="F19" s="41"/>
      <c r="G19" s="25" t="str">
        <f t="shared" si="3"/>
        <v/>
      </c>
      <c r="H19" s="26"/>
      <c r="I19" s="34"/>
      <c r="J19" s="27" t="str">
        <f t="shared" si="1"/>
        <v/>
      </c>
      <c r="K19" s="28" t="str">
        <f>IFERROR(IF(J19="","",IF($C19="Sim",K18+J19*24,MAX(K$9:K18))),"")</f>
        <v/>
      </c>
      <c r="L19" s="25" t="str">
        <f t="shared" si="2"/>
        <v/>
      </c>
      <c r="M19" s="26"/>
      <c r="N19" s="34"/>
      <c r="O19" s="27" t="str">
        <f t="shared" si="0"/>
        <v/>
      </c>
      <c r="P19" s="28" t="str">
        <f>IFERROR(IF(O19="","",IF($C19="Sim",P18+O19*24,MAX(P$9:P18))),"")</f>
        <v/>
      </c>
      <c r="Q19" s="28"/>
      <c r="R19" s="28"/>
      <c r="S19" s="28"/>
      <c r="T19" s="28"/>
      <c r="U19" s="28"/>
      <c r="V19" s="27"/>
      <c r="W19" s="16"/>
    </row>
    <row r="20" spans="2:23" ht="20.100000000000001" hidden="1" customHeight="1" x14ac:dyDescent="0.25">
      <c r="B20" s="5"/>
      <c r="C20" s="37"/>
      <c r="D20" s="10">
        <v>12</v>
      </c>
      <c r="E20" s="10"/>
      <c r="F20" s="41"/>
      <c r="G20" s="25" t="str">
        <f t="shared" si="3"/>
        <v/>
      </c>
      <c r="H20" s="26"/>
      <c r="I20" s="34"/>
      <c r="J20" s="27" t="str">
        <f t="shared" si="1"/>
        <v/>
      </c>
      <c r="K20" s="28" t="str">
        <f>IFERROR(IF(J20="","",IF($C20="Sim",K19+J20*24,MAX(K$9:K19))),"")</f>
        <v/>
      </c>
      <c r="L20" s="25" t="str">
        <f t="shared" si="2"/>
        <v/>
      </c>
      <c r="M20" s="26"/>
      <c r="N20" s="34"/>
      <c r="O20" s="27" t="str">
        <f t="shared" si="0"/>
        <v/>
      </c>
      <c r="P20" s="28" t="str">
        <f>IFERROR(IF(O20="","",IF($C20="Sim",P19+O20*24,MAX(P$9:P19))),"")</f>
        <v/>
      </c>
      <c r="Q20" s="28"/>
      <c r="R20" s="28"/>
      <c r="S20" s="28"/>
      <c r="T20" s="28"/>
      <c r="U20" s="28"/>
      <c r="V20" s="27"/>
      <c r="W20" s="16"/>
    </row>
    <row r="21" spans="2:23" ht="20.100000000000001" hidden="1" customHeight="1" x14ac:dyDescent="0.25">
      <c r="B21" s="5"/>
      <c r="C21" s="37"/>
      <c r="D21" s="10">
        <v>13</v>
      </c>
      <c r="E21" s="10"/>
      <c r="F21" s="41"/>
      <c r="G21" s="25" t="str">
        <f>IF(AND($C21="Sim",I20&lt;&gt;""),I20,IF(H21&lt;&gt;"",H21,""))</f>
        <v/>
      </c>
      <c r="H21" s="26"/>
      <c r="I21" s="34"/>
      <c r="J21" s="27" t="str">
        <f t="shared" si="1"/>
        <v/>
      </c>
      <c r="K21" s="28" t="str">
        <f>IFERROR(IF(J21="","",IF($C21="Sim",K20+J21*24,MAX(K$9:K20))),"")</f>
        <v/>
      </c>
      <c r="L21" s="25" t="str">
        <f>IF(AND($C21="Sim",N20&lt;&gt;""),N20,IF(M21&lt;&gt;"",M21,""))</f>
        <v/>
      </c>
      <c r="M21" s="26"/>
      <c r="N21" s="34"/>
      <c r="O21" s="27" t="str">
        <f t="shared" si="0"/>
        <v/>
      </c>
      <c r="P21" s="28" t="str">
        <f>IFERROR(IF(O21="","",IF($C21="Sim",P20+O21*24,MAX(P$9:P20))),"")</f>
        <v/>
      </c>
      <c r="Q21" s="28"/>
      <c r="R21" s="28"/>
      <c r="S21" s="28"/>
      <c r="T21" s="28"/>
      <c r="U21" s="28"/>
      <c r="V21" s="27"/>
      <c r="W21" s="16"/>
    </row>
    <row r="22" spans="2:23" ht="20.100000000000001" hidden="1" customHeight="1" x14ac:dyDescent="0.25">
      <c r="B22" s="5"/>
      <c r="C22" s="37"/>
      <c r="D22" s="10">
        <v>14</v>
      </c>
      <c r="E22" s="10"/>
      <c r="F22" s="41"/>
      <c r="G22" s="25" t="str">
        <f t="shared" si="3"/>
        <v/>
      </c>
      <c r="H22" s="26"/>
      <c r="I22" s="34"/>
      <c r="J22" s="27" t="str">
        <f t="shared" si="1"/>
        <v/>
      </c>
      <c r="K22" s="28" t="str">
        <f>IFERROR(IF(J22="","",IF($C22="Sim",K21+J22*24,MAX(K$9:K21))),"")</f>
        <v/>
      </c>
      <c r="L22" s="25" t="str">
        <f t="shared" si="2"/>
        <v/>
      </c>
      <c r="M22" s="26"/>
      <c r="N22" s="34"/>
      <c r="O22" s="27" t="str">
        <f t="shared" si="0"/>
        <v/>
      </c>
      <c r="P22" s="28" t="str">
        <f>IFERROR(IF(O22="","",IF($C22="Sim",P21+O22*24,MAX(P$9:P21))),"")</f>
        <v/>
      </c>
      <c r="Q22" s="28"/>
      <c r="R22" s="28"/>
      <c r="S22" s="28"/>
      <c r="T22" s="28"/>
      <c r="U22" s="28"/>
      <c r="V22" s="27"/>
      <c r="W22" s="16"/>
    </row>
    <row r="23" spans="2:23" ht="20.100000000000001" hidden="1" customHeight="1" x14ac:dyDescent="0.25">
      <c r="B23" s="5"/>
      <c r="C23" s="37"/>
      <c r="D23" s="10">
        <v>15</v>
      </c>
      <c r="E23" s="10"/>
      <c r="F23" s="41"/>
      <c r="G23" s="25" t="str">
        <f t="shared" si="3"/>
        <v/>
      </c>
      <c r="H23" s="26"/>
      <c r="I23" s="34"/>
      <c r="J23" s="27" t="str">
        <f t="shared" si="1"/>
        <v/>
      </c>
      <c r="K23" s="28" t="str">
        <f>IFERROR(IF(J23="","",IF($C23="Sim",K22+J23*24,MAX(K$9:K22))),"")</f>
        <v/>
      </c>
      <c r="L23" s="25" t="str">
        <f t="shared" si="2"/>
        <v/>
      </c>
      <c r="M23" s="26"/>
      <c r="N23" s="34"/>
      <c r="O23" s="27" t="str">
        <f t="shared" si="0"/>
        <v/>
      </c>
      <c r="P23" s="28" t="str">
        <f>IFERROR(IF(O23="","",IF($C23="Sim",P22+O23*24,MAX(P$9:P22))),"")</f>
        <v/>
      </c>
      <c r="Q23" s="28"/>
      <c r="R23" s="28"/>
      <c r="S23" s="28"/>
      <c r="T23" s="28"/>
      <c r="U23" s="28"/>
      <c r="V23" s="27"/>
      <c r="W23" s="16"/>
    </row>
    <row r="24" spans="2:23" ht="20.100000000000001" hidden="1" customHeight="1" x14ac:dyDescent="0.25">
      <c r="B24" s="5"/>
      <c r="C24" s="37"/>
      <c r="D24" s="10">
        <v>16</v>
      </c>
      <c r="E24" s="10"/>
      <c r="F24" s="41"/>
      <c r="G24" s="25" t="str">
        <f>IF(AND($C24="Sim",I23&lt;&gt;""),I23,IF(H24&lt;&gt;"",H24,""))</f>
        <v/>
      </c>
      <c r="H24" s="26"/>
      <c r="I24" s="34"/>
      <c r="J24" s="27" t="str">
        <f t="shared" si="1"/>
        <v/>
      </c>
      <c r="K24" s="28" t="str">
        <f>IFERROR(IF(J24="","",IF($C24="Sim",K23+J24*24,MAX(K$9:K23))),"")</f>
        <v/>
      </c>
      <c r="L24" s="25" t="str">
        <f t="shared" si="2"/>
        <v/>
      </c>
      <c r="M24" s="26"/>
      <c r="N24" s="34"/>
      <c r="O24" s="27" t="str">
        <f t="shared" si="0"/>
        <v/>
      </c>
      <c r="P24" s="28" t="str">
        <f>IFERROR(IF(O24="","",IF($C24="Sim",P23+O24*24,MAX(P$9:P23))),"")</f>
        <v/>
      </c>
      <c r="Q24" s="28"/>
      <c r="R24" s="28"/>
      <c r="S24" s="28"/>
      <c r="T24" s="28"/>
      <c r="U24" s="28"/>
      <c r="V24" s="27"/>
      <c r="W24" s="16"/>
    </row>
    <row r="25" spans="2:23" ht="20.100000000000001" customHeight="1" x14ac:dyDescent="0.25">
      <c r="B25" s="5"/>
      <c r="C25" s="37"/>
      <c r="D25" s="10">
        <v>17</v>
      </c>
      <c r="E25" s="10"/>
      <c r="F25" s="41"/>
      <c r="G25" s="25" t="str">
        <f t="shared" si="3"/>
        <v/>
      </c>
      <c r="H25" s="26"/>
      <c r="I25" s="34"/>
      <c r="J25" s="27" t="str">
        <f t="shared" si="1"/>
        <v/>
      </c>
      <c r="K25" s="28" t="str">
        <f>IFERROR(IF(J25="","",IF($C25="Sim",K24+J25*24,MAX(K$9:K24))),"")</f>
        <v/>
      </c>
      <c r="L25" s="25" t="str">
        <f t="shared" si="2"/>
        <v/>
      </c>
      <c r="M25" s="26"/>
      <c r="N25" s="34"/>
      <c r="O25" s="27" t="str">
        <f t="shared" si="0"/>
        <v/>
      </c>
      <c r="P25" s="28" t="str">
        <f>IFERROR(IF(O25="","",IF($C25="Sim",P24+O25*24,MAX(P$9:P24))),"")</f>
        <v/>
      </c>
      <c r="Q25" s="28"/>
      <c r="R25" s="28"/>
      <c r="S25" s="28"/>
      <c r="T25" s="28"/>
      <c r="U25" s="28"/>
      <c r="V25" s="27"/>
      <c r="W25" s="16"/>
    </row>
    <row r="26" spans="2:23" ht="20.100000000000001" customHeight="1" x14ac:dyDescent="0.25">
      <c r="B26" s="5"/>
      <c r="C26" s="37"/>
      <c r="D26" s="10">
        <v>18</v>
      </c>
      <c r="E26" s="10"/>
      <c r="F26" s="41"/>
      <c r="G26" s="25" t="str">
        <f t="shared" si="3"/>
        <v/>
      </c>
      <c r="H26" s="26"/>
      <c r="I26" s="34"/>
      <c r="J26" s="27" t="str">
        <f t="shared" si="1"/>
        <v/>
      </c>
      <c r="K26" s="28" t="str">
        <f>IFERROR(IF(J26="","",IF($C26="Sim",K25+J26*24,MAX(K$9:K25))),"")</f>
        <v/>
      </c>
      <c r="L26" s="25" t="str">
        <f t="shared" si="2"/>
        <v/>
      </c>
      <c r="M26" s="26"/>
      <c r="N26" s="34"/>
      <c r="O26" s="27" t="str">
        <f t="shared" si="0"/>
        <v/>
      </c>
      <c r="P26" s="28" t="str">
        <f>IFERROR(IF(O26="","",IF($C26="Sim",P25+O26*24,MAX(P$9:P25))),"")</f>
        <v/>
      </c>
      <c r="Q26" s="28"/>
      <c r="R26" s="28"/>
      <c r="S26" s="28"/>
      <c r="T26" s="28"/>
      <c r="U26" s="28"/>
      <c r="V26" s="27"/>
      <c r="W26" s="16"/>
    </row>
    <row r="27" spans="2:23" ht="20.100000000000001" customHeight="1" x14ac:dyDescent="0.25">
      <c r="B27" s="5"/>
      <c r="C27" s="38"/>
      <c r="D27" s="11">
        <v>19</v>
      </c>
      <c r="E27" s="11"/>
      <c r="F27" s="42"/>
      <c r="G27" s="29" t="str">
        <f t="shared" si="3"/>
        <v/>
      </c>
      <c r="H27" s="30"/>
      <c r="I27" s="35"/>
      <c r="J27" s="31" t="str">
        <f t="shared" si="1"/>
        <v/>
      </c>
      <c r="K27" s="32" t="str">
        <f>IFERROR(IF(J27="","",IF($C27="Sim",K26+J27*24,MAX(K$9:K26))),"")</f>
        <v/>
      </c>
      <c r="L27" s="29" t="str">
        <f t="shared" si="2"/>
        <v/>
      </c>
      <c r="M27" s="30"/>
      <c r="N27" s="35"/>
      <c r="O27" s="31" t="str">
        <f t="shared" si="0"/>
        <v/>
      </c>
      <c r="P27" s="32" t="str">
        <f>IFERROR(IF(O27="","",IF($C27="Sim",P26+O27*24,MAX(P$9:P26))),"")</f>
        <v/>
      </c>
      <c r="Q27" s="46"/>
      <c r="R27" s="46"/>
      <c r="S27" s="46"/>
      <c r="T27" s="46"/>
      <c r="U27" s="46"/>
      <c r="V27" s="44"/>
      <c r="W27" s="16"/>
    </row>
    <row r="28" spans="2:23" ht="20.100000000000001" customHeight="1" x14ac:dyDescent="0.25">
      <c r="B28" s="5"/>
      <c r="C28" s="62"/>
      <c r="D28" s="89" t="s">
        <v>3</v>
      </c>
      <c r="E28" s="90"/>
      <c r="F28" s="91"/>
      <c r="G28" s="92">
        <f>MAX(K9:K27)</f>
        <v>38.666666666802485</v>
      </c>
      <c r="H28" s="92"/>
      <c r="I28" s="92"/>
      <c r="J28" s="92"/>
      <c r="K28" s="92"/>
      <c r="L28" s="96">
        <f>MAX(P9:P27)</f>
        <v>0</v>
      </c>
      <c r="M28" s="97"/>
      <c r="N28" s="97"/>
      <c r="O28" s="97"/>
      <c r="P28" s="98"/>
      <c r="Q28" s="96">
        <f>SUM(Q9:U27)</f>
        <v>216</v>
      </c>
      <c r="R28" s="97"/>
      <c r="S28" s="97"/>
      <c r="T28" s="97"/>
      <c r="U28" s="98"/>
      <c r="V28" s="63">
        <f>SUM(V9:V27)</f>
        <v>327237</v>
      </c>
      <c r="W28" s="16"/>
    </row>
    <row r="29" spans="2:23" ht="9.9499999999999993" customHeight="1" thickBot="1" x14ac:dyDescent="0.3">
      <c r="B29" s="3"/>
      <c r="C29" s="7"/>
      <c r="D29" s="18"/>
      <c r="E29" s="18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43"/>
      <c r="R29" s="43"/>
      <c r="S29" s="43"/>
      <c r="T29" s="43"/>
      <c r="U29" s="43"/>
      <c r="V29" s="43"/>
      <c r="W29" s="17"/>
    </row>
    <row r="30" spans="2:23" ht="9.9499999999999993" customHeight="1" x14ac:dyDescent="0.25">
      <c r="B30" s="5"/>
      <c r="C30" s="1"/>
      <c r="D30" s="2"/>
      <c r="E30" s="2"/>
      <c r="F30" s="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6"/>
    </row>
    <row r="31" spans="2:23" x14ac:dyDescent="0.25">
      <c r="B31" s="5"/>
      <c r="C31" s="1"/>
      <c r="D31" s="2"/>
      <c r="E31" s="2"/>
      <c r="F31" s="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6"/>
    </row>
    <row r="32" spans="2:23" x14ac:dyDescent="0.25">
      <c r="B32" s="5"/>
      <c r="C32" s="1"/>
      <c r="D32" s="2"/>
      <c r="E32" s="2"/>
      <c r="F32" s="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6"/>
    </row>
    <row r="33" spans="2:23" x14ac:dyDescent="0.25">
      <c r="B33" s="5"/>
      <c r="C33" s="1"/>
      <c r="D33" s="2"/>
      <c r="E33" s="2"/>
      <c r="F33" s="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6"/>
    </row>
    <row r="34" spans="2:23" x14ac:dyDescent="0.25">
      <c r="B34" s="5"/>
      <c r="C34" s="1"/>
      <c r="D34" s="2"/>
      <c r="E34" s="2"/>
      <c r="F34" s="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6"/>
    </row>
    <row r="35" spans="2:23" x14ac:dyDescent="0.25">
      <c r="B35" s="5"/>
      <c r="C35" s="1"/>
      <c r="D35" s="2"/>
      <c r="E35" s="2"/>
      <c r="F35" s="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6"/>
    </row>
    <row r="36" spans="2:23" x14ac:dyDescent="0.25">
      <c r="B36" s="5"/>
      <c r="C36" s="1"/>
      <c r="D36" s="2"/>
      <c r="E36" s="2"/>
      <c r="F36" s="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6"/>
    </row>
    <row r="37" spans="2:23" x14ac:dyDescent="0.25">
      <c r="B37" s="5"/>
      <c r="C37" s="1"/>
      <c r="D37" s="2"/>
      <c r="E37" s="2"/>
      <c r="F37" s="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6"/>
    </row>
    <row r="38" spans="2:23" x14ac:dyDescent="0.25">
      <c r="B38" s="5"/>
      <c r="C38" s="1"/>
      <c r="D38" s="2"/>
      <c r="E38" s="2"/>
      <c r="F38" s="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6"/>
    </row>
    <row r="39" spans="2:23" x14ac:dyDescent="0.25">
      <c r="B39" s="5"/>
      <c r="C39" s="1"/>
      <c r="D39" s="2"/>
      <c r="E39" s="2"/>
      <c r="F39" s="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6"/>
    </row>
    <row r="40" spans="2:23" x14ac:dyDescent="0.25">
      <c r="B40" s="5"/>
      <c r="C40" s="1"/>
      <c r="D40" s="2"/>
      <c r="E40" s="2"/>
      <c r="F40" s="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6"/>
    </row>
    <row r="41" spans="2:23" x14ac:dyDescent="0.25">
      <c r="B41" s="5"/>
      <c r="C41" s="1"/>
      <c r="D41" s="2"/>
      <c r="E41" s="2"/>
      <c r="F41" s="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6"/>
    </row>
    <row r="42" spans="2:23" x14ac:dyDescent="0.25">
      <c r="B42" s="5"/>
      <c r="C42" s="1"/>
      <c r="D42" s="2"/>
      <c r="E42" s="2"/>
      <c r="F42" s="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6"/>
    </row>
    <row r="43" spans="2:23" x14ac:dyDescent="0.25">
      <c r="B43" s="5"/>
      <c r="C43" s="1"/>
      <c r="D43" s="2"/>
      <c r="E43" s="2"/>
      <c r="F43" s="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6"/>
    </row>
    <row r="44" spans="2:23" x14ac:dyDescent="0.25">
      <c r="B44" s="5"/>
      <c r="C44" s="1"/>
      <c r="D44" s="2"/>
      <c r="E44" s="2"/>
      <c r="F44" s="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6"/>
    </row>
    <row r="45" spans="2:23" x14ac:dyDescent="0.25">
      <c r="B45" s="5"/>
      <c r="C45" s="1"/>
      <c r="D45" s="2"/>
      <c r="E45" s="2"/>
      <c r="F45" s="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6"/>
    </row>
    <row r="46" spans="2:23" x14ac:dyDescent="0.25">
      <c r="B46" s="5"/>
      <c r="C46" s="1"/>
      <c r="D46" s="2"/>
      <c r="E46" s="2"/>
      <c r="F46" s="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6"/>
    </row>
    <row r="47" spans="2:23" x14ac:dyDescent="0.25">
      <c r="B47" s="5"/>
      <c r="C47" s="1"/>
      <c r="D47" s="2"/>
      <c r="E47" s="2"/>
      <c r="F47" s="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6"/>
    </row>
    <row r="48" spans="2:23" x14ac:dyDescent="0.25">
      <c r="B48" s="5"/>
      <c r="C48" s="1"/>
      <c r="D48" s="2"/>
      <c r="E48" s="2"/>
      <c r="F48" s="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6"/>
    </row>
    <row r="49" spans="2:23" x14ac:dyDescent="0.25">
      <c r="B49" s="5"/>
      <c r="C49" s="1"/>
      <c r="D49" s="2"/>
      <c r="E49" s="2"/>
      <c r="F49" s="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6"/>
    </row>
    <row r="50" spans="2:23" x14ac:dyDescent="0.25">
      <c r="B50" s="5"/>
      <c r="C50" s="1"/>
      <c r="D50" s="2"/>
      <c r="E50" s="2"/>
      <c r="F50" s="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6"/>
    </row>
    <row r="51" spans="2:23" x14ac:dyDescent="0.25">
      <c r="B51" s="5"/>
      <c r="C51" s="1"/>
      <c r="D51" s="2"/>
      <c r="E51" s="2"/>
      <c r="F51" s="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6"/>
    </row>
    <row r="52" spans="2:23" x14ac:dyDescent="0.25">
      <c r="B52" s="5"/>
      <c r="C52" s="1"/>
      <c r="D52" s="2"/>
      <c r="E52" s="2"/>
      <c r="F52" s="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6"/>
    </row>
    <row r="53" spans="2:23" x14ac:dyDescent="0.25">
      <c r="B53" s="5"/>
      <c r="C53" s="1"/>
      <c r="D53" s="2"/>
      <c r="E53" s="2"/>
      <c r="F53" s="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6"/>
    </row>
    <row r="54" spans="2:23" x14ac:dyDescent="0.25">
      <c r="B54" s="5"/>
      <c r="C54" s="1"/>
      <c r="D54" s="2"/>
      <c r="E54" s="2"/>
      <c r="F54" s="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6"/>
    </row>
    <row r="55" spans="2:23" x14ac:dyDescent="0.25">
      <c r="B55" s="5"/>
      <c r="C55" s="1"/>
      <c r="D55" s="2"/>
      <c r="E55" s="2"/>
      <c r="F55" s="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6"/>
    </row>
    <row r="56" spans="2:23" x14ac:dyDescent="0.25">
      <c r="B56" s="5"/>
      <c r="C56" s="1"/>
      <c r="D56" s="2"/>
      <c r="E56" s="2"/>
      <c r="F56" s="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6"/>
    </row>
    <row r="57" spans="2:23" x14ac:dyDescent="0.25">
      <c r="B57" s="5"/>
      <c r="C57" s="1"/>
      <c r="D57" s="2"/>
      <c r="E57" s="2"/>
      <c r="F57" s="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6"/>
    </row>
    <row r="58" spans="2:23" x14ac:dyDescent="0.25">
      <c r="B58" s="5"/>
      <c r="C58" s="1"/>
      <c r="D58" s="2"/>
      <c r="E58" s="2"/>
      <c r="F58" s="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6"/>
    </row>
    <row r="59" spans="2:23" x14ac:dyDescent="0.25">
      <c r="B59" s="5"/>
      <c r="C59" s="1"/>
      <c r="D59" s="2"/>
      <c r="E59" s="2"/>
      <c r="F59" s="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6"/>
    </row>
    <row r="60" spans="2:23" x14ac:dyDescent="0.25">
      <c r="B60" s="5"/>
      <c r="C60" s="1"/>
      <c r="D60" s="2"/>
      <c r="E60" s="2"/>
      <c r="F60" s="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6"/>
    </row>
    <row r="61" spans="2:23" x14ac:dyDescent="0.25">
      <c r="B61" s="5"/>
      <c r="C61" s="1"/>
      <c r="D61" s="2"/>
      <c r="E61" s="2"/>
      <c r="F61" s="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6"/>
    </row>
    <row r="62" spans="2:23" x14ac:dyDescent="0.25">
      <c r="B62" s="5"/>
      <c r="C62" s="1"/>
      <c r="D62" s="2"/>
      <c r="E62" s="2"/>
      <c r="F62" s="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6"/>
    </row>
    <row r="63" spans="2:23" x14ac:dyDescent="0.25">
      <c r="B63" s="5"/>
      <c r="C63" s="1"/>
      <c r="D63" s="2"/>
      <c r="E63" s="2"/>
      <c r="F63" s="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6"/>
    </row>
    <row r="64" spans="2:23" x14ac:dyDescent="0.25">
      <c r="B64" s="5"/>
      <c r="C64" s="1"/>
      <c r="D64" s="2"/>
      <c r="E64" s="2"/>
      <c r="F64" s="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6"/>
    </row>
    <row r="65" spans="2:23" x14ac:dyDescent="0.25">
      <c r="B65" s="5"/>
      <c r="C65" s="1"/>
      <c r="D65" s="2"/>
      <c r="E65" s="2"/>
      <c r="F65" s="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6"/>
    </row>
    <row r="66" spans="2:23" x14ac:dyDescent="0.25">
      <c r="B66" s="5"/>
      <c r="C66" s="1"/>
      <c r="D66" s="2"/>
      <c r="E66" s="2"/>
      <c r="F66" s="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6"/>
    </row>
    <row r="67" spans="2:23" x14ac:dyDescent="0.25">
      <c r="B67" s="5"/>
      <c r="C67" s="1"/>
      <c r="D67" s="2"/>
      <c r="E67" s="2"/>
      <c r="F67" s="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6"/>
    </row>
    <row r="68" spans="2:23" x14ac:dyDescent="0.25">
      <c r="B68" s="5"/>
      <c r="C68" s="1"/>
      <c r="D68" s="2"/>
      <c r="E68" s="2"/>
      <c r="F68" s="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6"/>
    </row>
    <row r="69" spans="2:23" x14ac:dyDescent="0.25">
      <c r="B69" s="5"/>
      <c r="C69" s="1"/>
      <c r="D69" s="2"/>
      <c r="E69" s="2"/>
      <c r="F69" s="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6"/>
    </row>
    <row r="70" spans="2:23" x14ac:dyDescent="0.25">
      <c r="B70" s="5"/>
      <c r="C70" s="1"/>
      <c r="D70" s="2"/>
      <c r="E70" s="2"/>
      <c r="F70" s="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6"/>
    </row>
    <row r="71" spans="2:23" x14ac:dyDescent="0.25">
      <c r="B71" s="5"/>
      <c r="C71" s="1"/>
      <c r="D71" s="2"/>
      <c r="E71" s="2"/>
      <c r="F71" s="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6"/>
    </row>
    <row r="72" spans="2:23" x14ac:dyDescent="0.25">
      <c r="B72" s="5"/>
      <c r="C72" s="1"/>
      <c r="D72" s="2"/>
      <c r="E72" s="2"/>
      <c r="F72" s="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6"/>
    </row>
    <row r="73" spans="2:23" x14ac:dyDescent="0.25">
      <c r="B73" s="5"/>
      <c r="C73" s="1"/>
      <c r="D73" s="2"/>
      <c r="E73" s="2"/>
      <c r="F73" s="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6"/>
    </row>
    <row r="74" spans="2:23" ht="9.9499999999999993" customHeight="1" thickBot="1" x14ac:dyDescent="0.3">
      <c r="B74" s="3"/>
      <c r="C74" s="7"/>
      <c r="D74" s="7"/>
      <c r="E74" s="21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21"/>
      <c r="R74" s="21"/>
      <c r="S74" s="21"/>
      <c r="T74" s="21"/>
      <c r="U74" s="21"/>
      <c r="V74" s="21"/>
      <c r="W74" s="8"/>
    </row>
    <row r="75" spans="2:23" x14ac:dyDescent="0.25">
      <c r="B75" s="1"/>
      <c r="C75" s="1"/>
      <c r="D75" s="1"/>
      <c r="E75" s="1"/>
      <c r="F75" s="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2:23" ht="13.5" thickBot="1" x14ac:dyDescent="0.3">
      <c r="B76" s="7"/>
      <c r="C76" s="7"/>
      <c r="D76" s="7"/>
      <c r="E76" s="21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21"/>
      <c r="R76" s="21"/>
      <c r="S76" s="21"/>
      <c r="T76" s="21"/>
      <c r="U76" s="21"/>
      <c r="V76" s="21"/>
      <c r="W76" s="7"/>
    </row>
    <row r="77" spans="2:23" ht="9.9499999999999993" customHeight="1" x14ac:dyDescent="0.25">
      <c r="B77" s="14"/>
      <c r="C77" s="13"/>
      <c r="D77" s="13"/>
      <c r="E77" s="20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20"/>
      <c r="R77" s="20"/>
      <c r="S77" s="20"/>
      <c r="T77" s="20"/>
      <c r="U77" s="20"/>
      <c r="V77" s="20"/>
      <c r="W77" s="15"/>
    </row>
    <row r="78" spans="2:23" ht="15.75" customHeight="1" x14ac:dyDescent="0.25">
      <c r="B78" s="5"/>
      <c r="C78" s="1"/>
      <c r="D78" s="1"/>
      <c r="E78" s="1"/>
      <c r="F78" s="1"/>
      <c r="G78" s="1"/>
      <c r="H78" s="1"/>
      <c r="I78" s="1"/>
      <c r="J78" s="1"/>
      <c r="K78" s="1"/>
      <c r="L78" s="1"/>
      <c r="O78" s="106" t="s">
        <v>24</v>
      </c>
      <c r="P78" s="107"/>
      <c r="Q78" s="107"/>
      <c r="R78" s="107"/>
      <c r="S78" s="107"/>
      <c r="T78" s="107"/>
      <c r="U78" s="108"/>
      <c r="V78" s="84">
        <f>G28</f>
        <v>38.666666666802485</v>
      </c>
      <c r="W78" s="6"/>
    </row>
    <row r="79" spans="2:23" ht="15.75" customHeight="1" x14ac:dyDescent="0.25">
      <c r="B79" s="5"/>
      <c r="C79" s="1"/>
      <c r="D79" s="1"/>
      <c r="E79" s="1"/>
      <c r="F79" s="1"/>
      <c r="G79" s="1"/>
      <c r="H79" s="1"/>
      <c r="I79" s="1"/>
      <c r="J79" s="1"/>
      <c r="K79" s="1"/>
      <c r="L79" s="1"/>
      <c r="O79" s="109"/>
      <c r="P79" s="110"/>
      <c r="Q79" s="110"/>
      <c r="R79" s="110"/>
      <c r="S79" s="110"/>
      <c r="T79" s="110"/>
      <c r="U79" s="111"/>
      <c r="V79" s="85"/>
      <c r="W79" s="6"/>
    </row>
    <row r="80" spans="2:23" x14ac:dyDescent="0.25">
      <c r="B80" s="5"/>
      <c r="C80" s="1"/>
      <c r="D80" s="1"/>
      <c r="E80" s="1"/>
      <c r="F80" s="1"/>
      <c r="G80" s="1"/>
      <c r="H80" s="1"/>
      <c r="I80" s="1"/>
      <c r="J80" s="1"/>
      <c r="K80" s="1"/>
      <c r="L80" s="1"/>
      <c r="W80" s="6"/>
    </row>
    <row r="81" spans="2:23" ht="15.75" customHeight="1" x14ac:dyDescent="0.25">
      <c r="B81" s="5"/>
      <c r="C81" s="1"/>
      <c r="D81" s="1"/>
      <c r="E81" s="1"/>
      <c r="F81" s="1"/>
      <c r="G81" s="1"/>
      <c r="H81" s="1"/>
      <c r="I81" s="1"/>
      <c r="J81" s="1"/>
      <c r="K81" s="1"/>
      <c r="L81" s="1"/>
      <c r="O81" s="106" t="s">
        <v>25</v>
      </c>
      <c r="P81" s="107"/>
      <c r="Q81" s="107"/>
      <c r="R81" s="107"/>
      <c r="S81" s="107"/>
      <c r="T81" s="107"/>
      <c r="U81" s="108"/>
      <c r="V81" s="84">
        <f>L28</f>
        <v>0</v>
      </c>
      <c r="W81" s="6"/>
    </row>
    <row r="82" spans="2:23" ht="12.75" customHeight="1" x14ac:dyDescent="0.25">
      <c r="B82" s="5"/>
      <c r="C82" s="1"/>
      <c r="D82" s="1"/>
      <c r="E82" s="1"/>
      <c r="F82" s="1"/>
      <c r="G82" s="1"/>
      <c r="H82" s="1"/>
      <c r="I82" s="1"/>
      <c r="J82" s="1"/>
      <c r="K82" s="1"/>
      <c r="L82" s="1"/>
      <c r="O82" s="109"/>
      <c r="P82" s="110"/>
      <c r="Q82" s="110"/>
      <c r="R82" s="110"/>
      <c r="S82" s="110"/>
      <c r="T82" s="110"/>
      <c r="U82" s="111"/>
      <c r="V82" s="85"/>
      <c r="W82" s="6"/>
    </row>
    <row r="83" spans="2:23" ht="12.75" customHeight="1" x14ac:dyDescent="0.25">
      <c r="B83" s="5"/>
      <c r="C83" s="1"/>
      <c r="D83" s="1"/>
      <c r="E83" s="1"/>
      <c r="F83" s="1"/>
      <c r="G83" s="1"/>
      <c r="H83" s="1"/>
      <c r="I83" s="1"/>
      <c r="J83" s="1"/>
      <c r="K83" s="1"/>
      <c r="L83" s="1"/>
      <c r="W83" s="6"/>
    </row>
    <row r="84" spans="2:23" ht="15.75" customHeight="1" x14ac:dyDescent="0.25">
      <c r="B84" s="5"/>
      <c r="C84" s="1"/>
      <c r="D84" s="1"/>
      <c r="E84" s="1"/>
      <c r="F84" s="1"/>
      <c r="G84" s="1"/>
      <c r="H84" s="1"/>
      <c r="I84" s="1"/>
      <c r="J84" s="1"/>
      <c r="K84" s="1"/>
      <c r="L84" s="1"/>
      <c r="O84" s="106" t="s">
        <v>22</v>
      </c>
      <c r="P84" s="107"/>
      <c r="Q84" s="107"/>
      <c r="R84" s="107"/>
      <c r="S84" s="107"/>
      <c r="T84" s="107"/>
      <c r="U84" s="108"/>
      <c r="V84" s="84">
        <f>IF(V81="","",V78-V81)</f>
        <v>38.666666666802485</v>
      </c>
      <c r="W84" s="6"/>
    </row>
    <row r="85" spans="2:23" ht="15.75" customHeight="1" x14ac:dyDescent="0.25">
      <c r="B85" s="5"/>
      <c r="C85" s="1"/>
      <c r="D85" s="1"/>
      <c r="E85" s="1"/>
      <c r="F85" s="1"/>
      <c r="G85" s="1"/>
      <c r="H85" s="1"/>
      <c r="I85" s="1"/>
      <c r="J85" s="1"/>
      <c r="K85" s="1"/>
      <c r="L85" s="1"/>
      <c r="O85" s="109"/>
      <c r="P85" s="110"/>
      <c r="Q85" s="110"/>
      <c r="R85" s="110"/>
      <c r="S85" s="110"/>
      <c r="T85" s="110"/>
      <c r="U85" s="111"/>
      <c r="V85" s="85"/>
      <c r="W85" s="6"/>
    </row>
    <row r="86" spans="2:23" ht="12.75" customHeight="1" x14ac:dyDescent="0.25">
      <c r="B86" s="5"/>
      <c r="C86" s="1"/>
      <c r="D86" s="1"/>
      <c r="E86" s="1"/>
      <c r="F86" s="1"/>
      <c r="G86" s="1"/>
      <c r="H86" s="1"/>
      <c r="I86" s="1"/>
      <c r="J86" s="1"/>
      <c r="K86" s="1"/>
      <c r="L86" s="1"/>
      <c r="W86" s="6"/>
    </row>
    <row r="87" spans="2:23" ht="12.75" customHeight="1" x14ac:dyDescent="0.25">
      <c r="B87" s="5"/>
      <c r="C87" s="1"/>
      <c r="D87" s="1"/>
      <c r="E87" s="1"/>
      <c r="F87" s="1"/>
      <c r="G87" s="1"/>
      <c r="H87" s="1"/>
      <c r="I87" s="1"/>
      <c r="J87" s="1"/>
      <c r="K87" s="1"/>
      <c r="L87" s="1"/>
      <c r="O87" s="106" t="s">
        <v>23</v>
      </c>
      <c r="P87" s="107"/>
      <c r="Q87" s="107"/>
      <c r="R87" s="107"/>
      <c r="S87" s="107"/>
      <c r="T87" s="107"/>
      <c r="U87" s="108"/>
      <c r="V87" s="84">
        <f>IFERROR(G28-SUMIFS(J9:J27,O9:O27,"&gt;0",C9:C27,"Sim")*24,"")</f>
        <v>38.666666666802485</v>
      </c>
      <c r="W87" s="6"/>
    </row>
    <row r="88" spans="2:23" ht="15.75" customHeight="1" x14ac:dyDescent="0.25">
      <c r="B88" s="5"/>
      <c r="C88" s="1"/>
      <c r="D88" s="1"/>
      <c r="E88" s="1"/>
      <c r="F88" s="1"/>
      <c r="G88" s="1"/>
      <c r="H88" s="1"/>
      <c r="I88" s="1"/>
      <c r="J88" s="1"/>
      <c r="K88" s="1"/>
      <c r="L88" s="1"/>
      <c r="O88" s="109"/>
      <c r="P88" s="110"/>
      <c r="Q88" s="110"/>
      <c r="R88" s="110"/>
      <c r="S88" s="110"/>
      <c r="T88" s="110"/>
      <c r="U88" s="111"/>
      <c r="V88" s="85"/>
      <c r="W88" s="6"/>
    </row>
    <row r="89" spans="2:23" x14ac:dyDescent="0.25">
      <c r="B89" s="5"/>
      <c r="C89" s="1"/>
      <c r="D89" s="1"/>
      <c r="E89" s="1"/>
      <c r="F89" s="1"/>
      <c r="G89" s="1"/>
      <c r="H89" s="1"/>
      <c r="I89" s="1"/>
      <c r="J89" s="1"/>
      <c r="K89" s="1"/>
      <c r="L89" s="1"/>
      <c r="O89" s="1"/>
      <c r="P89" s="1"/>
      <c r="Q89" s="1"/>
      <c r="R89" s="1"/>
      <c r="S89" s="1"/>
      <c r="T89" s="1"/>
      <c r="U89" s="1"/>
      <c r="V89" s="1"/>
      <c r="W89" s="6"/>
    </row>
    <row r="90" spans="2:23" ht="12.75" customHeight="1" x14ac:dyDescent="0.25">
      <c r="B90" s="5"/>
      <c r="C90" s="1"/>
      <c r="D90" s="1"/>
      <c r="E90" s="1"/>
      <c r="F90" s="1"/>
      <c r="G90" s="1"/>
      <c r="H90" s="1"/>
      <c r="I90" s="1"/>
      <c r="J90" s="1"/>
      <c r="K90" s="1"/>
      <c r="L90" s="1"/>
      <c r="O90" s="106" t="s">
        <v>4</v>
      </c>
      <c r="P90" s="107"/>
      <c r="Q90" s="107"/>
      <c r="R90" s="107"/>
      <c r="S90" s="107"/>
      <c r="T90" s="107"/>
      <c r="U90" s="108"/>
      <c r="V90" s="118">
        <f>IFERROR(SUMIFS(J9:J27,O9:O27,"&gt;0",C9:C27,"Sim")*24/G28,"")</f>
        <v>0</v>
      </c>
      <c r="W90" s="6"/>
    </row>
    <row r="91" spans="2:23" ht="12.75" customHeight="1" x14ac:dyDescent="0.25">
      <c r="B91" s="5"/>
      <c r="C91" s="1"/>
      <c r="D91" s="1"/>
      <c r="E91" s="1"/>
      <c r="F91" s="1"/>
      <c r="G91" s="1"/>
      <c r="H91" s="1"/>
      <c r="I91" s="1"/>
      <c r="J91" s="1"/>
      <c r="K91" s="1"/>
      <c r="L91" s="1"/>
      <c r="O91" s="109"/>
      <c r="P91" s="110"/>
      <c r="Q91" s="110"/>
      <c r="R91" s="110"/>
      <c r="S91" s="110"/>
      <c r="T91" s="110"/>
      <c r="U91" s="111"/>
      <c r="V91" s="119"/>
      <c r="W91" s="6"/>
    </row>
    <row r="92" spans="2:23" x14ac:dyDescent="0.25">
      <c r="B92" s="5"/>
      <c r="C92" s="1"/>
      <c r="D92" s="1"/>
      <c r="E92" s="1"/>
      <c r="F92" s="1"/>
      <c r="G92" s="1"/>
      <c r="H92" s="1"/>
      <c r="I92" s="1"/>
      <c r="J92" s="1"/>
      <c r="K92" s="1"/>
      <c r="L92" s="1"/>
      <c r="O92" s="1"/>
      <c r="P92" s="1"/>
      <c r="Q92" s="1"/>
      <c r="R92" s="1"/>
      <c r="S92" s="1"/>
      <c r="T92" s="1"/>
      <c r="U92" s="1"/>
      <c r="V92" s="1"/>
      <c r="W92" s="6"/>
    </row>
    <row r="93" spans="2:23" ht="15.75" customHeight="1" x14ac:dyDescent="0.25">
      <c r="B93" s="5"/>
      <c r="C93" s="1"/>
      <c r="D93" s="1"/>
      <c r="E93" s="1"/>
      <c r="F93" s="1"/>
      <c r="G93" s="1"/>
      <c r="H93" s="1"/>
      <c r="I93" s="1"/>
      <c r="J93" s="1"/>
      <c r="K93" s="1"/>
      <c r="L93" s="1"/>
      <c r="O93" s="106" t="s">
        <v>26</v>
      </c>
      <c r="P93" s="107"/>
      <c r="Q93" s="107"/>
      <c r="R93" s="107"/>
      <c r="S93" s="107"/>
      <c r="T93" s="107"/>
      <c r="U93" s="108"/>
      <c r="V93" s="84">
        <f>IFERROR(V87-V84,"")</f>
        <v>0</v>
      </c>
      <c r="W93" s="6"/>
    </row>
    <row r="94" spans="2:23" ht="12.75" customHeight="1" x14ac:dyDescent="0.25">
      <c r="B94" s="5"/>
      <c r="C94" s="1"/>
      <c r="D94" s="1"/>
      <c r="E94" s="1"/>
      <c r="F94" s="1"/>
      <c r="G94" s="1"/>
      <c r="H94" s="1"/>
      <c r="I94" s="1"/>
      <c r="J94" s="1"/>
      <c r="K94" s="1"/>
      <c r="L94" s="1"/>
      <c r="O94" s="109"/>
      <c r="P94" s="110"/>
      <c r="Q94" s="110"/>
      <c r="R94" s="110"/>
      <c r="S94" s="110"/>
      <c r="T94" s="110"/>
      <c r="U94" s="111"/>
      <c r="V94" s="85"/>
      <c r="W94" s="6"/>
    </row>
    <row r="95" spans="2:23" ht="12.75" customHeight="1" x14ac:dyDescent="0.25">
      <c r="B95" s="5"/>
      <c r="C95" s="1"/>
      <c r="D95" s="1"/>
      <c r="E95" s="1"/>
      <c r="F95" s="1"/>
      <c r="G95" s="1"/>
      <c r="H95" s="1"/>
      <c r="I95" s="1"/>
      <c r="J95" s="1"/>
      <c r="K95" s="1"/>
      <c r="L95" s="1"/>
      <c r="W95" s="6"/>
    </row>
    <row r="96" spans="2:23" ht="15.75" customHeight="1" x14ac:dyDescent="0.25">
      <c r="B96" s="5"/>
      <c r="C96" s="1"/>
      <c r="D96" s="1"/>
      <c r="E96" s="1"/>
      <c r="F96" s="1"/>
      <c r="G96" s="1"/>
      <c r="H96" s="1"/>
      <c r="I96" s="1"/>
      <c r="J96" s="1"/>
      <c r="K96" s="1"/>
      <c r="L96" s="1"/>
      <c r="O96" s="106" t="s">
        <v>30</v>
      </c>
      <c r="P96" s="107"/>
      <c r="Q96" s="107"/>
      <c r="R96" s="107"/>
      <c r="S96" s="107"/>
      <c r="T96" s="107"/>
      <c r="U96" s="108"/>
      <c r="V96" s="120">
        <f>V28+V105+V106+V107+V108+V109</f>
        <v>327237</v>
      </c>
      <c r="W96" s="6"/>
    </row>
    <row r="97" spans="2:23" ht="15.75" customHeight="1" x14ac:dyDescent="0.25">
      <c r="B97" s="5"/>
      <c r="C97" s="1"/>
      <c r="D97" s="1"/>
      <c r="E97" s="1"/>
      <c r="F97" s="1"/>
      <c r="G97" s="1"/>
      <c r="H97" s="1"/>
      <c r="I97" s="1"/>
      <c r="J97" s="1"/>
      <c r="K97" s="1"/>
      <c r="L97" s="1"/>
      <c r="O97" s="109"/>
      <c r="P97" s="110"/>
      <c r="Q97" s="110"/>
      <c r="R97" s="110"/>
      <c r="S97" s="110"/>
      <c r="T97" s="110"/>
      <c r="U97" s="111"/>
      <c r="V97" s="121"/>
      <c r="W97" s="6"/>
    </row>
    <row r="98" spans="2:23" ht="12.75" customHeight="1" x14ac:dyDescent="0.25">
      <c r="B98" s="5"/>
      <c r="C98" s="1"/>
      <c r="D98" s="1"/>
      <c r="E98" s="1"/>
      <c r="F98" s="1"/>
      <c r="G98" s="1"/>
      <c r="H98" s="1"/>
      <c r="I98" s="1"/>
      <c r="J98" s="1"/>
      <c r="K98" s="1"/>
      <c r="L98" s="1"/>
      <c r="W98" s="6"/>
    </row>
    <row r="99" spans="2:23" ht="12.75" customHeight="1" x14ac:dyDescent="0.25">
      <c r="B99" s="5"/>
      <c r="C99" s="1"/>
      <c r="D99" s="1"/>
      <c r="E99" s="1"/>
      <c r="F99" s="1"/>
      <c r="G99" s="1"/>
      <c r="H99" s="1"/>
      <c r="I99" s="1"/>
      <c r="J99" s="1"/>
      <c r="K99" s="1"/>
      <c r="L99" s="1"/>
      <c r="O99" s="106" t="s">
        <v>31</v>
      </c>
      <c r="P99" s="107"/>
      <c r="Q99" s="107"/>
      <c r="R99" s="107"/>
      <c r="S99" s="107"/>
      <c r="T99" s="107"/>
      <c r="U99" s="108"/>
      <c r="V99" s="122">
        <f>V32</f>
        <v>0</v>
      </c>
      <c r="W99" s="6"/>
    </row>
    <row r="100" spans="2:23" ht="15.75" customHeight="1" x14ac:dyDescent="0.25">
      <c r="B100" s="5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09"/>
      <c r="P100" s="110"/>
      <c r="Q100" s="110"/>
      <c r="R100" s="110"/>
      <c r="S100" s="110"/>
      <c r="T100" s="110"/>
      <c r="U100" s="111"/>
      <c r="V100" s="123"/>
      <c r="W100" s="6"/>
    </row>
    <row r="101" spans="2:23" x14ac:dyDescent="0.25">
      <c r="B101" s="5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6"/>
    </row>
    <row r="102" spans="2:23" ht="15.75" customHeight="1" x14ac:dyDescent="0.25">
      <c r="B102" s="5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W102" s="6"/>
    </row>
    <row r="103" spans="2:23" ht="15.75" customHeight="1" x14ac:dyDescent="0.25">
      <c r="B103" s="5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64" t="s">
        <v>49</v>
      </c>
      <c r="P103" s="64" t="s">
        <v>44</v>
      </c>
      <c r="Q103" s="113" t="s">
        <v>45</v>
      </c>
      <c r="R103" s="113"/>
      <c r="S103" s="113"/>
      <c r="T103" s="113"/>
      <c r="U103" s="113" t="s">
        <v>30</v>
      </c>
      <c r="V103" s="113"/>
      <c r="W103" s="6"/>
    </row>
    <row r="104" spans="2:23" x14ac:dyDescent="0.25">
      <c r="B104" s="5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65" t="s">
        <v>53</v>
      </c>
      <c r="P104" s="66"/>
      <c r="Q104" s="67" t="s">
        <v>46</v>
      </c>
      <c r="R104" s="67" t="s">
        <v>47</v>
      </c>
      <c r="S104" s="125" t="s">
        <v>29</v>
      </c>
      <c r="T104" s="125"/>
      <c r="U104" s="68" t="s">
        <v>48</v>
      </c>
      <c r="V104" s="69"/>
      <c r="W104" s="6"/>
    </row>
    <row r="105" spans="2:23" x14ac:dyDescent="0.25">
      <c r="B105" s="5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54" t="s">
        <v>39</v>
      </c>
      <c r="P105" s="47">
        <f>SUM(Q9:Q27)</f>
        <v>216</v>
      </c>
      <c r="Q105" s="1"/>
      <c r="R105" s="1">
        <v>11</v>
      </c>
      <c r="S105" s="112">
        <f>Q105*R105</f>
        <v>0</v>
      </c>
      <c r="T105" s="112"/>
      <c r="U105" s="1"/>
      <c r="V105" s="56">
        <f>U105*S105</f>
        <v>0</v>
      </c>
      <c r="W105" s="6"/>
    </row>
    <row r="106" spans="2:23" ht="15.75" customHeight="1" x14ac:dyDescent="0.25">
      <c r="B106" s="5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54" t="s">
        <v>40</v>
      </c>
      <c r="P106" s="47">
        <f>SUM(R9:R27)</f>
        <v>0</v>
      </c>
      <c r="Q106" s="1"/>
      <c r="R106" s="1">
        <v>11</v>
      </c>
      <c r="S106" s="105">
        <f t="shared" ref="S106:S109" si="4">Q106*R106</f>
        <v>0</v>
      </c>
      <c r="T106" s="105"/>
      <c r="U106" s="1"/>
      <c r="V106" s="48">
        <f t="shared" ref="V106:V109" si="5">U106*S106</f>
        <v>0</v>
      </c>
      <c r="W106" s="6"/>
    </row>
    <row r="107" spans="2:23" ht="15.75" customHeight="1" x14ac:dyDescent="0.25">
      <c r="B107" s="5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54" t="s">
        <v>41</v>
      </c>
      <c r="P107" s="47">
        <f>SUM(S9:S27)</f>
        <v>0</v>
      </c>
      <c r="Q107" s="1"/>
      <c r="R107" s="1">
        <v>11</v>
      </c>
      <c r="S107" s="105">
        <f t="shared" si="4"/>
        <v>0</v>
      </c>
      <c r="T107" s="105"/>
      <c r="U107" s="1"/>
      <c r="V107" s="48">
        <f t="shared" si="5"/>
        <v>0</v>
      </c>
      <c r="W107" s="6"/>
    </row>
    <row r="108" spans="2:23" x14ac:dyDescent="0.25">
      <c r="B108" s="5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54" t="s">
        <v>42</v>
      </c>
      <c r="P108" s="47">
        <f>SUM(T9:T27)</f>
        <v>0</v>
      </c>
      <c r="Q108" s="1"/>
      <c r="R108" s="1">
        <v>11</v>
      </c>
      <c r="S108" s="105">
        <f t="shared" si="4"/>
        <v>0</v>
      </c>
      <c r="T108" s="105"/>
      <c r="U108" s="1"/>
      <c r="V108" s="48">
        <f t="shared" si="5"/>
        <v>0</v>
      </c>
      <c r="W108" s="6"/>
    </row>
    <row r="109" spans="2:23" x14ac:dyDescent="0.25">
      <c r="B109" s="5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54" t="s">
        <v>43</v>
      </c>
      <c r="P109" s="47">
        <f>SUM(U9:U27)</f>
        <v>0</v>
      </c>
      <c r="Q109" s="1"/>
      <c r="R109" s="1">
        <v>11</v>
      </c>
      <c r="S109" s="124">
        <f t="shared" si="4"/>
        <v>0</v>
      </c>
      <c r="T109" s="124"/>
      <c r="U109" s="1"/>
      <c r="V109" s="51">
        <f t="shared" si="5"/>
        <v>0</v>
      </c>
      <c r="W109" s="6"/>
    </row>
    <row r="110" spans="2:23" x14ac:dyDescent="0.25">
      <c r="B110" s="5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65" t="s">
        <v>51</v>
      </c>
      <c r="P110" s="62"/>
      <c r="Q110" s="64" t="s">
        <v>46</v>
      </c>
      <c r="R110" s="64" t="s">
        <v>47</v>
      </c>
      <c r="S110" s="113" t="s">
        <v>29</v>
      </c>
      <c r="T110" s="113"/>
      <c r="U110" s="116"/>
      <c r="V110" s="117"/>
      <c r="W110" s="6"/>
    </row>
    <row r="111" spans="2:23" x14ac:dyDescent="0.25">
      <c r="B111" s="5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54" t="s">
        <v>50</v>
      </c>
      <c r="P111" s="1"/>
      <c r="Q111" s="1">
        <v>24</v>
      </c>
      <c r="R111" s="1">
        <v>9</v>
      </c>
      <c r="S111" s="112">
        <f>Q111*R111</f>
        <v>216</v>
      </c>
      <c r="T111" s="112"/>
      <c r="U111" s="1"/>
      <c r="V111" s="49" t="s">
        <v>64</v>
      </c>
      <c r="W111" s="6"/>
    </row>
    <row r="112" spans="2:23" x14ac:dyDescent="0.25">
      <c r="B112" s="5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54" t="s">
        <v>40</v>
      </c>
      <c r="P112" s="1"/>
      <c r="Q112" s="1"/>
      <c r="R112" s="1"/>
      <c r="S112" s="105">
        <f t="shared" ref="S112:S115" si="6">Q112*R112</f>
        <v>0</v>
      </c>
      <c r="T112" s="105"/>
      <c r="U112" s="1"/>
      <c r="V112" s="49" t="s">
        <v>65</v>
      </c>
      <c r="W112" s="6"/>
    </row>
    <row r="113" spans="2:23" x14ac:dyDescent="0.25">
      <c r="B113" s="5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54" t="s">
        <v>41</v>
      </c>
      <c r="P113" s="1"/>
      <c r="Q113" s="1"/>
      <c r="R113" s="1"/>
      <c r="S113" s="105">
        <f t="shared" si="6"/>
        <v>0</v>
      </c>
      <c r="T113" s="105"/>
      <c r="U113" s="1"/>
      <c r="V113" s="49"/>
      <c r="W113" s="6"/>
    </row>
    <row r="114" spans="2:23" x14ac:dyDescent="0.25">
      <c r="B114" s="5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4" t="s">
        <v>42</v>
      </c>
      <c r="P114" s="1"/>
      <c r="Q114" s="1"/>
      <c r="R114" s="1"/>
      <c r="S114" s="105">
        <f t="shared" si="6"/>
        <v>0</v>
      </c>
      <c r="T114" s="105"/>
      <c r="U114" s="1"/>
      <c r="V114" s="49"/>
      <c r="W114" s="6"/>
    </row>
    <row r="115" spans="2:23" x14ac:dyDescent="0.25">
      <c r="B115" s="5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5" t="s">
        <v>43</v>
      </c>
      <c r="P115" s="50"/>
      <c r="Q115" s="50"/>
      <c r="R115" s="50"/>
      <c r="S115" s="105">
        <f t="shared" si="6"/>
        <v>0</v>
      </c>
      <c r="T115" s="105"/>
      <c r="U115" s="50"/>
      <c r="V115" s="52"/>
      <c r="W115" s="6"/>
    </row>
    <row r="116" spans="2:23" ht="9.9499999999999993" customHeight="1" thickBot="1" x14ac:dyDescent="0.3">
      <c r="B116" s="3"/>
      <c r="C116" s="7"/>
      <c r="D116" s="7"/>
      <c r="E116" s="21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21"/>
      <c r="R116" s="21"/>
      <c r="S116" s="21"/>
      <c r="T116" s="21"/>
      <c r="U116" s="21"/>
      <c r="V116" s="21"/>
      <c r="W116" s="8"/>
    </row>
    <row r="117" spans="2:23" x14ac:dyDescent="0.25"/>
    <row r="118" spans="2:23" hidden="1" x14ac:dyDescent="0.25"/>
    <row r="119" spans="2:23" hidden="1" x14ac:dyDescent="0.25"/>
    <row r="120" spans="2:23" hidden="1" x14ac:dyDescent="0.25"/>
    <row r="121" spans="2:23" hidden="1" x14ac:dyDescent="0.25"/>
    <row r="122" spans="2:23" hidden="1" x14ac:dyDescent="0.25"/>
    <row r="123" spans="2:23" hidden="1" x14ac:dyDescent="0.25"/>
    <row r="124" spans="2:23" hidden="1" x14ac:dyDescent="0.25"/>
    <row r="125" spans="2:23" hidden="1" x14ac:dyDescent="0.25"/>
    <row r="126" spans="2:23" hidden="1" x14ac:dyDescent="0.25"/>
    <row r="127" spans="2:23" hidden="1" x14ac:dyDescent="0.25"/>
    <row r="128" spans="2:23" hidden="1" x14ac:dyDescent="0.25"/>
    <row r="129" hidden="1" x14ac:dyDescent="0.25"/>
  </sheetData>
  <mergeCells count="53">
    <mergeCell ref="S115:T115"/>
    <mergeCell ref="S110:T110"/>
    <mergeCell ref="Q103:T103"/>
    <mergeCell ref="B2:E3"/>
    <mergeCell ref="Q6:U6"/>
    <mergeCell ref="U103:V103"/>
    <mergeCell ref="U110:V110"/>
    <mergeCell ref="V87:V88"/>
    <mergeCell ref="V90:V91"/>
    <mergeCell ref="V93:V94"/>
    <mergeCell ref="V96:V97"/>
    <mergeCell ref="V99:V100"/>
    <mergeCell ref="S109:T109"/>
    <mergeCell ref="S104:T104"/>
    <mergeCell ref="O81:U82"/>
    <mergeCell ref="O84:U85"/>
    <mergeCell ref="S113:T113"/>
    <mergeCell ref="S114:T114"/>
    <mergeCell ref="O90:U91"/>
    <mergeCell ref="O78:U79"/>
    <mergeCell ref="Q28:U28"/>
    <mergeCell ref="S106:T106"/>
    <mergeCell ref="S107:T107"/>
    <mergeCell ref="S108:T108"/>
    <mergeCell ref="S111:T111"/>
    <mergeCell ref="S112:T112"/>
    <mergeCell ref="O87:U88"/>
    <mergeCell ref="O93:U94"/>
    <mergeCell ref="O96:U97"/>
    <mergeCell ref="O99:U100"/>
    <mergeCell ref="S105:T105"/>
    <mergeCell ref="V81:V82"/>
    <mergeCell ref="V84:V85"/>
    <mergeCell ref="V78:V79"/>
    <mergeCell ref="P3:W3"/>
    <mergeCell ref="D28:F28"/>
    <mergeCell ref="G28:K28"/>
    <mergeCell ref="Q7:V7"/>
    <mergeCell ref="N3:O3"/>
    <mergeCell ref="L7:M7"/>
    <mergeCell ref="G7:H7"/>
    <mergeCell ref="L28:P28"/>
    <mergeCell ref="G8:H8"/>
    <mergeCell ref="L8:M8"/>
    <mergeCell ref="D7:F7"/>
    <mergeCell ref="J3:K3"/>
    <mergeCell ref="L6:P6"/>
    <mergeCell ref="F2:W2"/>
    <mergeCell ref="C6:C7"/>
    <mergeCell ref="D6:F6"/>
    <mergeCell ref="G6:K6"/>
    <mergeCell ref="L3:M3"/>
    <mergeCell ref="F3:I3"/>
  </mergeCells>
  <conditionalFormatting sqref="H9:H27">
    <cfRule type="expression" dxfId="13" priority="16" stopIfTrue="1">
      <formula>$C9="Sim"</formula>
    </cfRule>
  </conditionalFormatting>
  <conditionalFormatting sqref="K9:K27">
    <cfRule type="expression" dxfId="12" priority="14" stopIfTrue="1">
      <formula>$C9="Não"</formula>
    </cfRule>
  </conditionalFormatting>
  <conditionalFormatting sqref="M9:M27">
    <cfRule type="expression" dxfId="11" priority="12" stopIfTrue="1">
      <formula>$C9="Sim"</formula>
    </cfRule>
  </conditionalFormatting>
  <conditionalFormatting sqref="P9:P27">
    <cfRule type="expression" dxfId="10" priority="11" stopIfTrue="1">
      <formula>$C9="Não"</formula>
    </cfRule>
  </conditionalFormatting>
  <conditionalFormatting sqref="V93">
    <cfRule type="cellIs" dxfId="9" priority="7" stopIfTrue="1" operator="lessThanOrEqual">
      <formula>0</formula>
    </cfRule>
    <cfRule type="cellIs" dxfId="8" priority="8" stopIfTrue="1" operator="greaterThan">
      <formula>0</formula>
    </cfRule>
  </conditionalFormatting>
  <conditionalFormatting sqref="V84">
    <cfRule type="cellIs" dxfId="7" priority="17" stopIfTrue="1" operator="greaterThanOrEqual">
      <formula>$V$87</formula>
    </cfRule>
    <cfRule type="cellIs" dxfId="6" priority="18" stopIfTrue="1" operator="lessThan">
      <formula>$V$87</formula>
    </cfRule>
  </conditionalFormatting>
  <conditionalFormatting sqref="P105">
    <cfRule type="cellIs" dxfId="5" priority="5" operator="greaterThan">
      <formula>$S$105+$S$111</formula>
    </cfRule>
    <cfRule type="cellIs" dxfId="4" priority="6" operator="lessThanOrEqual">
      <formula>$S$105+$S$111</formula>
    </cfRule>
  </conditionalFormatting>
  <conditionalFormatting sqref="P106">
    <cfRule type="cellIs" dxfId="3" priority="3" operator="greaterThan">
      <formula>$S$105+$S$111</formula>
    </cfRule>
    <cfRule type="cellIs" dxfId="2" priority="4" operator="lessThanOrEqual">
      <formula>$S$105+$S$111</formula>
    </cfRule>
  </conditionalFormatting>
  <conditionalFormatting sqref="P107:P109">
    <cfRule type="cellIs" dxfId="1" priority="1" operator="greaterThan">
      <formula>$S$105+$S$111</formula>
    </cfRule>
    <cfRule type="cellIs" dxfId="0" priority="2" operator="lessThanOrEqual">
      <formula>$S$105+$S$111</formula>
    </cfRule>
  </conditionalFormatting>
  <dataValidations count="1">
    <dataValidation type="list" allowBlank="1" showInputMessage="1" showErrorMessage="1" sqref="C9:C27">
      <formula1>"Sim,Não"</formula1>
    </dataValidation>
  </dataValidations>
  <printOptions horizontalCentered="1"/>
  <pageMargins left="0.17" right="0" top="0.41" bottom="0.16" header="0.33" footer="0"/>
  <pageSetup paperSize="9" scale="55" orientation="landscape" r:id="rId1"/>
  <headerFooter scaleWithDoc="0" alignWithMargins="0"/>
  <rowBreaks count="2" manualBreakCount="2">
    <brk id="29" max="16" man="1"/>
    <brk id="75" max="1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Gráfico de Gantt</vt:lpstr>
      <vt:lpstr>'Gráfico de Gantt'!Area_de_impressao</vt:lpstr>
      <vt:lpstr>'Gráfico de Gantt'!Titulos_de_impressao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Curva S</dc:title>
  <dc:creator>marlisson.moura</dc:creator>
  <cp:lastModifiedBy>pc</cp:lastModifiedBy>
  <cp:lastPrinted>2012-02-09T16:31:24Z</cp:lastPrinted>
  <dcterms:created xsi:type="dcterms:W3CDTF">2010-05-10T11:10:16Z</dcterms:created>
  <dcterms:modified xsi:type="dcterms:W3CDTF">2013-02-14T15:10:31Z</dcterms:modified>
</cp:coreProperties>
</file>