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055"/>
  </bookViews>
  <sheets>
    <sheet name="Planilha de Programação" sheetId="1" r:id="rId1"/>
    <sheet name="Indicadores e Relatorios" sheetId="2" r:id="rId2"/>
  </sheets>
  <calcPr calcId="125725"/>
</workbook>
</file>

<file path=xl/calcChain.xml><?xml version="1.0" encoding="utf-8"?>
<calcChain xmlns="http://schemas.openxmlformats.org/spreadsheetml/2006/main">
  <c r="K49" i="2"/>
  <c r="K48"/>
  <c r="J49"/>
  <c r="J48"/>
  <c r="E52"/>
  <c r="D52"/>
  <c r="E51"/>
  <c r="D51"/>
  <c r="E50"/>
  <c r="D50"/>
  <c r="E49"/>
  <c r="D49"/>
  <c r="E48"/>
  <c r="D48"/>
  <c r="K29"/>
  <c r="K28"/>
  <c r="J29"/>
  <c r="J28"/>
  <c r="E33"/>
  <c r="D33"/>
  <c r="H32"/>
  <c r="H31"/>
  <c r="H30"/>
  <c r="H29"/>
  <c r="H28"/>
  <c r="E32"/>
  <c r="E31"/>
  <c r="E30"/>
  <c r="E29"/>
  <c r="D32"/>
  <c r="F32" s="1"/>
  <c r="D31"/>
  <c r="D30"/>
  <c r="D29"/>
  <c r="D28"/>
  <c r="J8"/>
  <c r="E28"/>
  <c r="F30"/>
  <c r="E11"/>
  <c r="F11" s="1"/>
  <c r="H11" s="1"/>
  <c r="E10"/>
  <c r="E9"/>
  <c r="E8"/>
  <c r="E7"/>
  <c r="D11"/>
  <c r="D10"/>
  <c r="J84" i="1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J65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J46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D9" i="2" s="1"/>
  <c r="J27" i="1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D8" i="2" s="1"/>
  <c r="Y7" i="1"/>
  <c r="Z7"/>
  <c r="AA7"/>
  <c r="AB7"/>
  <c r="X7"/>
  <c r="W7"/>
  <c r="T7"/>
  <c r="U7"/>
  <c r="V7"/>
  <c r="S7"/>
  <c r="F52" i="2" l="1"/>
  <c r="H52" s="1"/>
  <c r="F51"/>
  <c r="H51" s="1"/>
  <c r="E53"/>
  <c r="F50"/>
  <c r="H50" s="1"/>
  <c r="F49"/>
  <c r="H49" s="1"/>
  <c r="D53"/>
  <c r="F48"/>
  <c r="H48" s="1"/>
  <c r="F31"/>
  <c r="F29"/>
  <c r="F28"/>
  <c r="F33"/>
  <c r="H33" s="1"/>
  <c r="F8"/>
  <c r="H8" s="1"/>
  <c r="F10"/>
  <c r="H10" s="1"/>
  <c r="E12"/>
  <c r="F9"/>
  <c r="H9" s="1"/>
  <c r="J8" i="1"/>
  <c r="J7"/>
  <c r="J5"/>
  <c r="R7"/>
  <c r="O7"/>
  <c r="P7"/>
  <c r="Q7"/>
  <c r="L7"/>
  <c r="M7"/>
  <c r="N7"/>
  <c r="K7"/>
  <c r="I7"/>
  <c r="D7" i="2" s="1"/>
  <c r="F7" s="1"/>
  <c r="H7" s="1"/>
  <c r="F53" l="1"/>
  <c r="H53" s="1"/>
  <c r="D12"/>
  <c r="F12" s="1"/>
  <c r="H12" s="1"/>
</calcChain>
</file>

<file path=xl/comments1.xml><?xml version="1.0" encoding="utf-8"?>
<comments xmlns="http://schemas.openxmlformats.org/spreadsheetml/2006/main">
  <authors>
    <author>Grupo Votorantim</author>
  </authors>
  <commentList>
    <comment ref="I5" authorId="0">
      <text>
        <r>
          <rPr>
            <sz val="9"/>
            <color indexed="81"/>
            <rFont val="Tahoma"/>
            <family val="2"/>
          </rPr>
          <t xml:space="preserve">Digitar o custo disponivel para a semana
</t>
        </r>
      </text>
    </comment>
    <comment ref="K5" authorId="0">
      <text>
        <r>
          <rPr>
            <b/>
            <sz val="9"/>
            <color indexed="81"/>
            <rFont val="Tahoma"/>
            <family val="2"/>
          </rPr>
          <t>Digitar a quantidade de horas disponiveis por recurso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" authorId="0">
      <text>
        <r>
          <rPr>
            <b/>
            <sz val="9"/>
            <color indexed="81"/>
            <rFont val="Tahoma"/>
            <family val="2"/>
          </rPr>
          <t>Digitar a quantidade de horas disponiveis por recurso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" authorId="0">
      <text>
        <r>
          <rPr>
            <b/>
            <sz val="9"/>
            <color indexed="81"/>
            <rFont val="Tahoma"/>
            <family val="2"/>
          </rPr>
          <t>Digitar a quantidade de horas disponiveis por recurso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" authorId="0">
      <text>
        <r>
          <rPr>
            <b/>
            <sz val="9"/>
            <color indexed="81"/>
            <rFont val="Tahoma"/>
            <family val="2"/>
          </rPr>
          <t>Digitar a quantidade de horas disponiveis por recurso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" authorId="0">
      <text>
        <r>
          <rPr>
            <b/>
            <sz val="9"/>
            <color indexed="81"/>
            <rFont val="Tahoma"/>
            <family val="2"/>
          </rPr>
          <t>Digitar a quantidade de horas disponiveis por recurso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5" authorId="0">
      <text>
        <r>
          <rPr>
            <b/>
            <sz val="9"/>
            <color indexed="81"/>
            <rFont val="Tahoma"/>
            <family val="2"/>
          </rPr>
          <t>Digitar a quantidade de horas disponiveis por recurso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5" authorId="0">
      <text>
        <r>
          <rPr>
            <b/>
            <sz val="9"/>
            <color indexed="81"/>
            <rFont val="Tahoma"/>
            <family val="2"/>
          </rPr>
          <t>Digitar a quantidade de horas disponiveis por recurso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" authorId="0">
      <text>
        <r>
          <rPr>
            <b/>
            <sz val="9"/>
            <color indexed="81"/>
            <rFont val="Tahoma"/>
            <family val="2"/>
          </rPr>
          <t>Digitar a quantidade de horas disponiveis por recurso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6" authorId="0">
      <text>
        <r>
          <rPr>
            <b/>
            <sz val="9"/>
            <color indexed="81"/>
            <rFont val="Tahoma"/>
            <family val="2"/>
          </rPr>
          <t>Apontar Ferramentas especiais conforme legenda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6" authorId="0">
      <text>
        <r>
          <rPr>
            <b/>
            <sz val="9"/>
            <color indexed="81"/>
            <rFont val="Tahoma"/>
            <family val="2"/>
          </rPr>
          <t>Permissão para Trabalho Perigoso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6" authorId="0">
      <text>
        <r>
          <rPr>
            <b/>
            <sz val="9"/>
            <color indexed="81"/>
            <rFont val="Tahoma"/>
            <family val="2"/>
          </rPr>
          <t>Trabalho em Ambiente Confinado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6" authorId="0">
      <text>
        <r>
          <rPr>
            <b/>
            <sz val="9"/>
            <color indexed="81"/>
            <rFont val="Tahoma"/>
            <family val="2"/>
          </rPr>
          <t>Apontar necessidade de veículos conforme legenda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6" authorId="0">
      <text>
        <r>
          <rPr>
            <b/>
            <sz val="9"/>
            <color indexed="81"/>
            <rFont val="Tahoma"/>
            <family val="2"/>
          </rPr>
          <t>Apontar se a atividade foi executada ou não, ,esses dados geram o indicador de cumprimento da programação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A6" authorId="0">
      <text>
        <r>
          <rPr>
            <b/>
            <sz val="9"/>
            <color indexed="81"/>
            <rFont val="Tahoma"/>
            <family val="2"/>
          </rPr>
          <t>Apontar o custo realizado na atividade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B6" authorId="0">
      <text>
        <r>
          <rPr>
            <b/>
            <sz val="9"/>
            <color indexed="81"/>
            <rFont val="Tahoma"/>
            <family val="2"/>
          </rPr>
          <t>Apontar o Hh realizado na atividade, essa informação gera o indicador de assertividade o planejamento da atividade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Grupo Votorantim</author>
  </authors>
  <commentList>
    <comment ref="D28" authorId="0">
      <text>
        <r>
          <rPr>
            <b/>
            <sz val="9"/>
            <color indexed="81"/>
            <rFont val="Tahoma"/>
            <family val="2"/>
          </rPr>
          <t>Caso seja inserida ou excluida linha da planilha de programação verificar as formulas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<sst xmlns="http://schemas.openxmlformats.org/spreadsheetml/2006/main" count="152" uniqueCount="82">
  <si>
    <t>Programação Semanal</t>
  </si>
  <si>
    <t>Semana</t>
  </si>
  <si>
    <t>Data Inicio</t>
  </si>
  <si>
    <t>Data Fim</t>
  </si>
  <si>
    <t>Centro de Trabalho</t>
  </si>
  <si>
    <t>Responsável</t>
  </si>
  <si>
    <t>31.12.2012</t>
  </si>
  <si>
    <t>04.01.2013</t>
  </si>
  <si>
    <t>Oficina Elétrica</t>
  </si>
  <si>
    <t>Antonio</t>
  </si>
  <si>
    <t>Ordem</t>
  </si>
  <si>
    <t>Prioridade</t>
  </si>
  <si>
    <t>Equipamento</t>
  </si>
  <si>
    <t>Descrição da Atividade</t>
  </si>
  <si>
    <t>Custo Planejado</t>
  </si>
  <si>
    <t>Custo Realizado</t>
  </si>
  <si>
    <t>Segunda-Feira</t>
  </si>
  <si>
    <t>Motor 5055</t>
  </si>
  <si>
    <t>Reparo em Motor</t>
  </si>
  <si>
    <t>Fabio</t>
  </si>
  <si>
    <t>Marcelo</t>
  </si>
  <si>
    <t>Geovane</t>
  </si>
  <si>
    <t>Paulo</t>
  </si>
  <si>
    <t>Recursos e Custos Disponiveis (R$/horas)</t>
  </si>
  <si>
    <t>Crítico</t>
  </si>
  <si>
    <t>Hh Planejado</t>
  </si>
  <si>
    <t>Necessidades Especiais</t>
  </si>
  <si>
    <t>PPT</t>
  </si>
  <si>
    <t>Espaço Confinado</t>
  </si>
  <si>
    <t>Tec.Segurança</t>
  </si>
  <si>
    <t>Ferramentas*</t>
  </si>
  <si>
    <t>Tec.Lubrificação</t>
  </si>
  <si>
    <t>x</t>
  </si>
  <si>
    <t>Veiculos**</t>
  </si>
  <si>
    <t>Legenda</t>
  </si>
  <si>
    <t>*Ferramentas</t>
  </si>
  <si>
    <t>B</t>
  </si>
  <si>
    <t>**Veículos</t>
  </si>
  <si>
    <t>G - Guindaste</t>
  </si>
  <si>
    <t>C - Cinto de Segurança</t>
  </si>
  <si>
    <t>S - Máquina de Solda</t>
  </si>
  <si>
    <t>L - Lixadeira</t>
  </si>
  <si>
    <t>O - Outros</t>
  </si>
  <si>
    <t>M - Munk</t>
  </si>
  <si>
    <t>C - Caminhonete</t>
  </si>
  <si>
    <t>M</t>
  </si>
  <si>
    <t>Executado</t>
  </si>
  <si>
    <t>NExec</t>
  </si>
  <si>
    <t>Hh Realizado</t>
  </si>
  <si>
    <t>Inspetor</t>
  </si>
  <si>
    <t>Indicadores de Cumprimento</t>
  </si>
  <si>
    <t>Exec.</t>
  </si>
  <si>
    <t>Terça-Feira</t>
  </si>
  <si>
    <t>Quarta-Feira</t>
  </si>
  <si>
    <t>Quinta-Feira</t>
  </si>
  <si>
    <t>Assinatura Sup. Manutenção</t>
  </si>
  <si>
    <t>Assinatura Sup. Operação</t>
  </si>
  <si>
    <t>______________________</t>
  </si>
  <si>
    <t>Indicadores e Relatorios</t>
  </si>
  <si>
    <t>Segunda Feira</t>
  </si>
  <si>
    <t>Terça Feira</t>
  </si>
  <si>
    <t>Quarta Feira</t>
  </si>
  <si>
    <t>Quinta Feira</t>
  </si>
  <si>
    <t>Sexta Feira</t>
  </si>
  <si>
    <t>Total</t>
  </si>
  <si>
    <t>Custo</t>
  </si>
  <si>
    <t>Planejado</t>
  </si>
  <si>
    <t>Realizado</t>
  </si>
  <si>
    <t>Meta</t>
  </si>
  <si>
    <t>Farol</t>
  </si>
  <si>
    <t>Custo Programação Semanal</t>
  </si>
  <si>
    <t>Análise Indicador</t>
  </si>
  <si>
    <t>Fato:</t>
  </si>
  <si>
    <t>Causa:</t>
  </si>
  <si>
    <t>Ação:</t>
  </si>
  <si>
    <t>Cumprimento da Programação Semanal</t>
  </si>
  <si>
    <t>Cumprimento</t>
  </si>
  <si>
    <t>Disponivel</t>
  </si>
  <si>
    <t>Motor 5056</t>
  </si>
  <si>
    <t>Indicador</t>
  </si>
  <si>
    <t>Cumprimento do Hh Planejado Semanal</t>
  </si>
  <si>
    <t>Observações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</si>
</sst>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5" formatCode="[$-F800]dddd\,\ mmmm\ dd\,\ yyyy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7FDA5"/>
        <bgColor indexed="64"/>
      </patternFill>
    </fill>
    <fill>
      <patternFill patternType="solid">
        <fgColor theme="4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2">
    <xf numFmtId="0" fontId="0" fillId="0" borderId="0" xfId="0"/>
    <xf numFmtId="44" fontId="0" fillId="0" borderId="0" xfId="0" applyNumberFormat="1"/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8" borderId="0" xfId="0" applyFill="1" applyBorder="1"/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left"/>
    </xf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left"/>
    </xf>
    <xf numFmtId="44" fontId="0" fillId="0" borderId="14" xfId="1" applyFont="1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65" fontId="3" fillId="3" borderId="16" xfId="0" applyNumberFormat="1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/>
    </xf>
    <xf numFmtId="44" fontId="0" fillId="3" borderId="1" xfId="0" applyNumberFormat="1" applyFill="1" applyBorder="1"/>
    <xf numFmtId="0" fontId="0" fillId="3" borderId="1" xfId="1" applyNumberFormat="1" applyFont="1" applyFill="1" applyBorder="1" applyAlignment="1">
      <alignment horizontal="center"/>
    </xf>
    <xf numFmtId="0" fontId="0" fillId="3" borderId="17" xfId="1" applyNumberFormat="1" applyFont="1" applyFill="1" applyBorder="1" applyAlignment="1">
      <alignment horizontal="center"/>
    </xf>
    <xf numFmtId="0" fontId="0" fillId="5" borderId="3" xfId="0" applyFill="1" applyBorder="1" applyAlignment="1">
      <alignment horizontal="center" vertical="center" textRotation="90"/>
    </xf>
    <xf numFmtId="0" fontId="0" fillId="5" borderId="3" xfId="0" applyFill="1" applyBorder="1" applyAlignment="1">
      <alignment horizontal="center" vertical="center" textRotation="90" wrapText="1"/>
    </xf>
    <xf numFmtId="0" fontId="0" fillId="2" borderId="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3" borderId="16" xfId="1" applyNumberFormat="1" applyFont="1" applyFill="1" applyBorder="1" applyAlignment="1">
      <alignment horizontal="center"/>
    </xf>
    <xf numFmtId="0" fontId="0" fillId="8" borderId="6" xfId="0" applyFill="1" applyBorder="1"/>
    <xf numFmtId="0" fontId="0" fillId="0" borderId="6" xfId="0" applyBorder="1"/>
    <xf numFmtId="0" fontId="0" fillId="0" borderId="7" xfId="0" applyBorder="1"/>
    <xf numFmtId="0" fontId="0" fillId="8" borderId="18" xfId="0" applyFill="1" applyBorder="1"/>
    <xf numFmtId="0" fontId="0" fillId="0" borderId="0" xfId="0" applyBorder="1"/>
    <xf numFmtId="0" fontId="0" fillId="0" borderId="19" xfId="0" applyBorder="1"/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6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44" fontId="0" fillId="7" borderId="20" xfId="1" applyFont="1" applyFill="1" applyBorder="1" applyAlignment="1">
      <alignment horizontal="center"/>
    </xf>
    <xf numFmtId="0" fontId="0" fillId="7" borderId="21" xfId="0" applyFill="1" applyBorder="1" applyAlignment="1">
      <alignment horizontal="center"/>
    </xf>
    <xf numFmtId="0" fontId="0" fillId="7" borderId="21" xfId="0" applyFill="1" applyBorder="1" applyAlignment="1">
      <alignment horizontal="center" wrapText="1"/>
    </xf>
    <xf numFmtId="0" fontId="0" fillId="7" borderId="22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20" xfId="0" applyFill="1" applyBorder="1" applyAlignment="1">
      <alignment horizontal="center" wrapText="1"/>
    </xf>
    <xf numFmtId="0" fontId="2" fillId="8" borderId="5" xfId="0" applyFont="1" applyFill="1" applyBorder="1"/>
    <xf numFmtId="0" fontId="2" fillId="8" borderId="18" xfId="0" applyFont="1" applyFill="1" applyBorder="1"/>
    <xf numFmtId="0" fontId="2" fillId="8" borderId="6" xfId="0" applyFont="1" applyFill="1" applyBorder="1"/>
    <xf numFmtId="0" fontId="2" fillId="8" borderId="0" xfId="0" applyFont="1" applyFill="1" applyBorder="1"/>
    <xf numFmtId="0" fontId="0" fillId="0" borderId="0" xfId="0" applyAlignment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6" xfId="0" applyBorder="1" applyAlignment="1">
      <alignment horizontal="center"/>
    </xf>
    <xf numFmtId="0" fontId="0" fillId="0" borderId="28" xfId="0" applyBorder="1" applyAlignment="1">
      <alignment horizontal="center"/>
    </xf>
    <xf numFmtId="44" fontId="0" fillId="0" borderId="27" xfId="1" applyFont="1" applyBorder="1"/>
    <xf numFmtId="44" fontId="0" fillId="3" borderId="1" xfId="1" applyFont="1" applyFill="1" applyBorder="1" applyAlignment="1">
      <alignment horizontal="center"/>
    </xf>
    <xf numFmtId="0" fontId="0" fillId="8" borderId="6" xfId="0" applyFill="1" applyBorder="1" applyAlignment="1">
      <alignment horizontal="left"/>
    </xf>
    <xf numFmtId="0" fontId="0" fillId="8" borderId="0" xfId="0" applyFill="1" applyBorder="1" applyAlignment="1">
      <alignment horizontal="left"/>
    </xf>
    <xf numFmtId="0" fontId="0" fillId="0" borderId="18" xfId="0" applyBorder="1"/>
    <xf numFmtId="0" fontId="0" fillId="7" borderId="5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textRotation="90"/>
    </xf>
    <xf numFmtId="0" fontId="0" fillId="9" borderId="29" xfId="0" applyFill="1" applyBorder="1" applyAlignment="1">
      <alignment horizontal="center" vertical="center" wrapText="1"/>
    </xf>
    <xf numFmtId="0" fontId="0" fillId="0" borderId="20" xfId="0" applyBorder="1"/>
    <xf numFmtId="0" fontId="0" fillId="0" borderId="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9" fontId="0" fillId="0" borderId="0" xfId="0" applyNumberFormat="1"/>
    <xf numFmtId="0" fontId="0" fillId="0" borderId="6" xfId="0" applyBorder="1" applyAlignment="1">
      <alignment horizontal="center"/>
    </xf>
    <xf numFmtId="0" fontId="0" fillId="0" borderId="16" xfId="0" applyBorder="1" applyAlignment="1"/>
    <xf numFmtId="0" fontId="0" fillId="0" borderId="1" xfId="0" applyBorder="1" applyAlignment="1"/>
    <xf numFmtId="0" fontId="0" fillId="0" borderId="18" xfId="0" applyBorder="1" applyAlignment="1"/>
    <xf numFmtId="0" fontId="0" fillId="0" borderId="0" xfId="0" applyBorder="1" applyAlignment="1"/>
    <xf numFmtId="44" fontId="0" fillId="0" borderId="0" xfId="0" applyNumberFormat="1" applyBorder="1" applyAlignment="1">
      <alignment horizontal="center"/>
    </xf>
    <xf numFmtId="9" fontId="0" fillId="0" borderId="0" xfId="2" applyFont="1" applyBorder="1" applyAlignment="1">
      <alignment horizontal="center"/>
    </xf>
    <xf numFmtId="9" fontId="0" fillId="0" borderId="0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44" fontId="0" fillId="0" borderId="1" xfId="0" applyNumberFormat="1" applyBorder="1" applyAlignment="1">
      <alignment horizontal="center"/>
    </xf>
    <xf numFmtId="9" fontId="0" fillId="0" borderId="1" xfId="2" applyFon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2" fillId="0" borderId="5" xfId="0" applyFont="1" applyBorder="1"/>
    <xf numFmtId="0" fontId="2" fillId="0" borderId="18" xfId="0" applyFont="1" applyBorder="1"/>
    <xf numFmtId="0" fontId="0" fillId="0" borderId="0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9" borderId="23" xfId="0" applyFill="1" applyBorder="1" applyAlignment="1">
      <alignment horizontal="center" vertical="center" wrapText="1"/>
    </xf>
    <xf numFmtId="0" fontId="6" fillId="10" borderId="16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7" fillId="10" borderId="17" xfId="0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colors>
    <mruColors>
      <color rgb="FFF7FDA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19"/>
  <c:chart>
    <c:title>
      <c:tx>
        <c:rich>
          <a:bodyPr/>
          <a:lstStyle/>
          <a:p>
            <a:pPr>
              <a:defRPr sz="1400"/>
            </a:pPr>
            <a:r>
              <a:rPr lang="pt-BR" sz="1400"/>
              <a:t>Custo Programação Semanal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'Indicadores e Relatorios'!$D$12:$E$12</c:f>
              <c:strCache>
                <c:ptCount val="1"/>
                <c:pt idx="0">
                  <c:v> R$ 11.000,00   R$ 5.000,00 </c:v>
                </c:pt>
              </c:strCache>
            </c:strRef>
          </c:tx>
          <c:dLbls>
            <c:showVal val="1"/>
          </c:dLbls>
          <c:cat>
            <c:strRef>
              <c:f>('Indicadores e Relatorios'!$J$7,'Indicadores e Relatorios'!$D$6,'Indicadores e Relatorios'!$E$6)</c:f>
              <c:strCache>
                <c:ptCount val="3"/>
                <c:pt idx="0">
                  <c:v>Disponivel</c:v>
                </c:pt>
                <c:pt idx="1">
                  <c:v>Planejado</c:v>
                </c:pt>
                <c:pt idx="2">
                  <c:v>Realizado</c:v>
                </c:pt>
              </c:strCache>
            </c:strRef>
          </c:cat>
          <c:val>
            <c:numRef>
              <c:f>('Indicadores e Relatorios'!$J$8,'Indicadores e Relatorios'!$D$12,'Indicadores e Relatorios'!$E$12)</c:f>
              <c:numCache>
                <c:formatCode>_-"R$"\ * #,##0.00_-;\-"R$"\ * #,##0.00_-;_-"R$"\ * "-"??_-;_-@_-</c:formatCode>
                <c:ptCount val="3"/>
                <c:pt idx="0">
                  <c:v>10000</c:v>
                </c:pt>
                <c:pt idx="1">
                  <c:v>11000</c:v>
                </c:pt>
                <c:pt idx="2">
                  <c:v>5000</c:v>
                </c:pt>
              </c:numCache>
            </c:numRef>
          </c:val>
        </c:ser>
        <c:axId val="229718656"/>
        <c:axId val="229726080"/>
      </c:barChart>
      <c:catAx>
        <c:axId val="229718656"/>
        <c:scaling>
          <c:orientation val="minMax"/>
        </c:scaling>
        <c:axPos val="b"/>
        <c:tickLblPos val="nextTo"/>
        <c:crossAx val="229726080"/>
        <c:crosses val="autoZero"/>
        <c:auto val="1"/>
        <c:lblAlgn val="ctr"/>
        <c:lblOffset val="100"/>
      </c:catAx>
      <c:valAx>
        <c:axId val="229726080"/>
        <c:scaling>
          <c:orientation val="minMax"/>
        </c:scaling>
        <c:axPos val="l"/>
        <c:numFmt formatCode="_-&quot;R$&quot;\ * #,##0.00_-;\-&quot;R$&quot;\ * #,##0.00_-;_-&quot;R$&quot;\ * &quot;-&quot;??_-;_-@_-" sourceLinked="1"/>
        <c:tickLblPos val="nextTo"/>
        <c:crossAx val="229718656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19"/>
  <c:chart>
    <c:title>
      <c:tx>
        <c:rich>
          <a:bodyPr/>
          <a:lstStyle/>
          <a:p>
            <a:pPr>
              <a:defRPr sz="1400"/>
            </a:pPr>
            <a:r>
              <a:rPr lang="pt-BR" sz="1400"/>
              <a:t>Cumprimento Programação Semanal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'Indicadores e Relatorios'!$F$27:$G$27</c:f>
              <c:strCache>
                <c:ptCount val="1"/>
                <c:pt idx="0">
                  <c:v>Indicador Meta</c:v>
                </c:pt>
              </c:strCache>
            </c:strRef>
          </c:tx>
          <c:dLbls>
            <c:showVal val="1"/>
          </c:dLbls>
          <c:cat>
            <c:strRef>
              <c:f>'Indicadores e Relatorios'!$J$28:$K$28</c:f>
              <c:strCache>
                <c:ptCount val="2"/>
                <c:pt idx="0">
                  <c:v>Meta</c:v>
                </c:pt>
                <c:pt idx="1">
                  <c:v>Indicador</c:v>
                </c:pt>
              </c:strCache>
            </c:strRef>
          </c:cat>
          <c:val>
            <c:numRef>
              <c:f>'Indicadores e Relatorios'!$J$29:$K$29</c:f>
              <c:numCache>
                <c:formatCode>0%</c:formatCode>
                <c:ptCount val="2"/>
                <c:pt idx="0">
                  <c:v>0.8</c:v>
                </c:pt>
                <c:pt idx="1">
                  <c:v>0.83333333333333337</c:v>
                </c:pt>
              </c:numCache>
            </c:numRef>
          </c:val>
        </c:ser>
        <c:axId val="198961792"/>
        <c:axId val="201267840"/>
      </c:barChart>
      <c:catAx>
        <c:axId val="198961792"/>
        <c:scaling>
          <c:orientation val="minMax"/>
        </c:scaling>
        <c:axPos val="b"/>
        <c:tickLblPos val="nextTo"/>
        <c:crossAx val="201267840"/>
        <c:crosses val="autoZero"/>
        <c:auto val="1"/>
        <c:lblAlgn val="ctr"/>
        <c:lblOffset val="100"/>
      </c:catAx>
      <c:valAx>
        <c:axId val="201267840"/>
        <c:scaling>
          <c:orientation val="minMax"/>
        </c:scaling>
        <c:axPos val="l"/>
        <c:numFmt formatCode="0%" sourceLinked="1"/>
        <c:tickLblPos val="nextTo"/>
        <c:crossAx val="198961792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14" footer="0.3149606200000001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19"/>
  <c:chart>
    <c:title>
      <c:tx>
        <c:rich>
          <a:bodyPr/>
          <a:lstStyle/>
          <a:p>
            <a:pPr>
              <a:defRPr sz="1400"/>
            </a:pPr>
            <a:r>
              <a:rPr lang="pt-BR" sz="1400"/>
              <a:t>Cumprimento Hh Planejado Semanal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'Indicadores e Relatorios'!$F$27:$G$27</c:f>
              <c:strCache>
                <c:ptCount val="1"/>
                <c:pt idx="0">
                  <c:v>Indicador Meta</c:v>
                </c:pt>
              </c:strCache>
            </c:strRef>
          </c:tx>
          <c:dLbls>
            <c:showVal val="1"/>
          </c:dLbls>
          <c:cat>
            <c:strRef>
              <c:f>'Indicadores e Relatorios'!$J$48:$K$48</c:f>
              <c:strCache>
                <c:ptCount val="2"/>
                <c:pt idx="0">
                  <c:v>Meta</c:v>
                </c:pt>
                <c:pt idx="1">
                  <c:v>Indicador</c:v>
                </c:pt>
              </c:strCache>
            </c:strRef>
          </c:cat>
          <c:val>
            <c:numRef>
              <c:f>'Indicadores e Relatorios'!$J$49:$K$49</c:f>
              <c:numCache>
                <c:formatCode>0%</c:formatCode>
                <c:ptCount val="2"/>
                <c:pt idx="0">
                  <c:v>0.7</c:v>
                </c:pt>
                <c:pt idx="1">
                  <c:v>0.83333333333333337</c:v>
                </c:pt>
              </c:numCache>
            </c:numRef>
          </c:val>
        </c:ser>
        <c:axId val="200928640"/>
        <c:axId val="220001792"/>
      </c:barChart>
      <c:catAx>
        <c:axId val="200928640"/>
        <c:scaling>
          <c:orientation val="minMax"/>
        </c:scaling>
        <c:axPos val="b"/>
        <c:tickLblPos val="nextTo"/>
        <c:crossAx val="220001792"/>
        <c:crosses val="autoZero"/>
        <c:auto val="1"/>
        <c:lblAlgn val="ctr"/>
        <c:lblOffset val="100"/>
      </c:catAx>
      <c:valAx>
        <c:axId val="220001792"/>
        <c:scaling>
          <c:orientation val="minMax"/>
        </c:scaling>
        <c:axPos val="l"/>
        <c:numFmt formatCode="0%" sourceLinked="1"/>
        <c:tickLblPos val="nextTo"/>
        <c:crossAx val="200928640"/>
        <c:crosses val="autoZero"/>
        <c:crossBetween val="between"/>
      </c:valAx>
    </c:plotArea>
    <c:plotVisOnly val="1"/>
  </c:chart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28574</xdr:colOff>
      <xdr:row>4</xdr:row>
      <xdr:rowOff>190499</xdr:rowOff>
    </xdr:from>
    <xdr:to>
      <xdr:col>15</xdr:col>
      <xdr:colOff>609599</xdr:colOff>
      <xdr:row>22</xdr:row>
      <xdr:rowOff>28575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28575</xdr:colOff>
      <xdr:row>26</xdr:row>
      <xdr:rowOff>0</xdr:rowOff>
    </xdr:from>
    <xdr:to>
      <xdr:col>16</xdr:col>
      <xdr:colOff>0</xdr:colOff>
      <xdr:row>43</xdr:row>
      <xdr:rowOff>28576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19050</xdr:colOff>
      <xdr:row>45</xdr:row>
      <xdr:rowOff>180975</xdr:rowOff>
    </xdr:from>
    <xdr:to>
      <xdr:col>15</xdr:col>
      <xdr:colOff>600075</xdr:colOff>
      <xdr:row>63</xdr:row>
      <xdr:rowOff>19051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showGridLines="0" tabSelected="1" zoomScale="85" zoomScaleNormal="85" workbookViewId="0">
      <selection activeCell="AA2" sqref="AA2"/>
    </sheetView>
  </sheetViews>
  <sheetFormatPr defaultRowHeight="15" outlineLevelRow="1"/>
  <cols>
    <col min="1" max="1" width="2" customWidth="1"/>
    <col min="2" max="2" width="11" customWidth="1"/>
    <col min="3" max="3" width="10" bestFit="1" customWidth="1"/>
    <col min="4" max="4" width="12.140625" customWidth="1"/>
    <col min="5" max="5" width="27.28515625" customWidth="1"/>
    <col min="8" max="8" width="5" customWidth="1"/>
    <col min="9" max="9" width="13.5703125" customWidth="1"/>
    <col min="10" max="10" width="7.85546875" customWidth="1"/>
    <col min="11" max="14" width="4.85546875" customWidth="1"/>
    <col min="15" max="18" width="5" customWidth="1"/>
    <col min="19" max="25" width="3" customWidth="1"/>
    <col min="26" max="26" width="6.5703125" customWidth="1"/>
    <col min="27" max="27" width="12.140625" bestFit="1" customWidth="1"/>
  </cols>
  <sheetData>
    <row r="1" spans="1:28" ht="34.5" customHeight="1">
      <c r="A1" s="56"/>
      <c r="B1" s="116" t="s">
        <v>0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8"/>
    </row>
    <row r="2" spans="1:28">
      <c r="B2" s="52" t="s">
        <v>1</v>
      </c>
      <c r="C2" s="36">
        <v>1</v>
      </c>
      <c r="D2" s="36"/>
      <c r="E2" s="54" t="s">
        <v>4</v>
      </c>
      <c r="F2" s="65" t="s">
        <v>8</v>
      </c>
      <c r="G2" s="65"/>
      <c r="H2" s="65"/>
      <c r="I2" s="80" t="s">
        <v>34</v>
      </c>
      <c r="J2" s="37" t="s">
        <v>35</v>
      </c>
      <c r="K2" s="37"/>
      <c r="L2" s="37"/>
      <c r="M2" s="37" t="s">
        <v>39</v>
      </c>
      <c r="N2" s="37"/>
      <c r="O2" s="37"/>
      <c r="P2" s="37"/>
      <c r="Q2" s="37"/>
      <c r="R2" s="37" t="s">
        <v>40</v>
      </c>
      <c r="S2" s="37"/>
      <c r="T2" s="37"/>
      <c r="U2" s="37"/>
      <c r="V2" s="37"/>
      <c r="W2" s="37"/>
      <c r="X2" s="37" t="s">
        <v>41</v>
      </c>
      <c r="Y2" s="37"/>
      <c r="Z2" s="37"/>
      <c r="AA2" s="37" t="s">
        <v>42</v>
      </c>
      <c r="AB2" s="38"/>
    </row>
    <row r="3" spans="1:28">
      <c r="B3" s="53" t="s">
        <v>2</v>
      </c>
      <c r="C3" s="5" t="s">
        <v>6</v>
      </c>
      <c r="D3" s="5"/>
      <c r="E3" s="55" t="s">
        <v>5</v>
      </c>
      <c r="F3" s="66" t="s">
        <v>9</v>
      </c>
      <c r="G3" s="66"/>
      <c r="H3" s="66"/>
      <c r="I3" s="81"/>
      <c r="J3" s="40" t="s">
        <v>37</v>
      </c>
      <c r="K3" s="40"/>
      <c r="L3" s="40"/>
      <c r="M3" s="40" t="s">
        <v>38</v>
      </c>
      <c r="N3" s="40"/>
      <c r="O3" s="40"/>
      <c r="P3" s="40"/>
      <c r="Q3" s="40" t="s">
        <v>43</v>
      </c>
      <c r="R3" s="40"/>
      <c r="S3" s="40"/>
      <c r="T3" s="40"/>
      <c r="U3" s="40" t="s">
        <v>44</v>
      </c>
      <c r="V3" s="40"/>
      <c r="W3" s="40"/>
      <c r="X3" s="40"/>
      <c r="Y3" s="59"/>
      <c r="Z3" s="40"/>
      <c r="AA3" s="40"/>
      <c r="AB3" s="41"/>
    </row>
    <row r="4" spans="1:28">
      <c r="B4" s="53" t="s">
        <v>3</v>
      </c>
      <c r="C4" s="5" t="s">
        <v>7</v>
      </c>
      <c r="D4" s="5"/>
      <c r="E4" s="40" t="s">
        <v>55</v>
      </c>
      <c r="F4" s="5" t="s">
        <v>57</v>
      </c>
      <c r="G4" s="5"/>
      <c r="H4" s="5"/>
      <c r="I4" s="42" t="s">
        <v>23</v>
      </c>
      <c r="J4" s="43"/>
      <c r="K4" s="43"/>
      <c r="L4" s="43"/>
      <c r="M4" s="43"/>
      <c r="N4" s="43"/>
      <c r="O4" s="43"/>
      <c r="P4" s="43"/>
      <c r="Q4" s="43"/>
      <c r="R4" s="43"/>
      <c r="S4" s="50" t="s">
        <v>26</v>
      </c>
      <c r="T4" s="44"/>
      <c r="U4" s="44"/>
      <c r="V4" s="44"/>
      <c r="W4" s="44"/>
      <c r="X4" s="44"/>
      <c r="Y4" s="45"/>
      <c r="Z4" s="68" t="s">
        <v>50</v>
      </c>
      <c r="AA4" s="69"/>
      <c r="AB4" s="70"/>
    </row>
    <row r="5" spans="1:28">
      <c r="B5" s="39"/>
      <c r="C5" s="5"/>
      <c r="D5" s="5"/>
      <c r="E5" s="5" t="s">
        <v>56</v>
      </c>
      <c r="F5" s="5" t="s">
        <v>57</v>
      </c>
      <c r="G5" s="5"/>
      <c r="H5" s="5"/>
      <c r="I5" s="46">
        <v>10000</v>
      </c>
      <c r="J5" s="47">
        <f>SUM(K5:R5)</f>
        <v>352</v>
      </c>
      <c r="K5" s="47">
        <v>44</v>
      </c>
      <c r="L5" s="47">
        <v>44</v>
      </c>
      <c r="M5" s="47">
        <v>44</v>
      </c>
      <c r="N5" s="47">
        <v>44</v>
      </c>
      <c r="O5" s="47">
        <v>44</v>
      </c>
      <c r="P5" s="47">
        <v>44</v>
      </c>
      <c r="Q5" s="47">
        <v>44</v>
      </c>
      <c r="R5" s="47">
        <v>44</v>
      </c>
      <c r="S5" s="51"/>
      <c r="T5" s="48"/>
      <c r="U5" s="48"/>
      <c r="V5" s="48"/>
      <c r="W5" s="48"/>
      <c r="X5" s="48"/>
      <c r="Y5" s="49"/>
      <c r="Z5" s="71"/>
      <c r="AA5" s="72"/>
      <c r="AB5" s="73"/>
    </row>
    <row r="6" spans="1:28" ht="79.5" customHeight="1">
      <c r="B6" s="29" t="s">
        <v>11</v>
      </c>
      <c r="C6" s="29" t="s">
        <v>10</v>
      </c>
      <c r="D6" s="29" t="s">
        <v>12</v>
      </c>
      <c r="E6" s="30" t="s">
        <v>13</v>
      </c>
      <c r="F6" s="31"/>
      <c r="G6" s="31"/>
      <c r="H6" s="32"/>
      <c r="I6" s="33" t="s">
        <v>14</v>
      </c>
      <c r="J6" s="33" t="s">
        <v>25</v>
      </c>
      <c r="K6" s="74" t="s">
        <v>19</v>
      </c>
      <c r="L6" s="74" t="s">
        <v>20</v>
      </c>
      <c r="M6" s="74" t="s">
        <v>21</v>
      </c>
      <c r="N6" s="74" t="s">
        <v>22</v>
      </c>
      <c r="O6" s="74" t="s">
        <v>22</v>
      </c>
      <c r="P6" s="74" t="s">
        <v>22</v>
      </c>
      <c r="Q6" s="74" t="s">
        <v>22</v>
      </c>
      <c r="R6" s="74" t="s">
        <v>22</v>
      </c>
      <c r="S6" s="27" t="s">
        <v>30</v>
      </c>
      <c r="T6" s="27" t="s">
        <v>27</v>
      </c>
      <c r="U6" s="27" t="s">
        <v>28</v>
      </c>
      <c r="V6" s="27" t="s">
        <v>33</v>
      </c>
      <c r="W6" s="28" t="s">
        <v>29</v>
      </c>
      <c r="X6" s="28" t="s">
        <v>49</v>
      </c>
      <c r="Y6" s="28" t="s">
        <v>31</v>
      </c>
      <c r="Z6" s="75" t="s">
        <v>46</v>
      </c>
      <c r="AA6" s="75" t="s">
        <v>15</v>
      </c>
      <c r="AB6" s="115" t="s">
        <v>48</v>
      </c>
    </row>
    <row r="7" spans="1:28">
      <c r="B7" s="22" t="s">
        <v>16</v>
      </c>
      <c r="C7" s="23"/>
      <c r="D7" s="23"/>
      <c r="E7" s="23"/>
      <c r="F7" s="23"/>
      <c r="G7" s="23"/>
      <c r="H7" s="23"/>
      <c r="I7" s="24">
        <f>SUM(I8:I18)</f>
        <v>3000</v>
      </c>
      <c r="J7" s="25">
        <f>SUM(K8:R25)</f>
        <v>6</v>
      </c>
      <c r="K7" s="25">
        <f>SUM(K8:K18)</f>
        <v>0</v>
      </c>
      <c r="L7" s="25">
        <f t="shared" ref="L7:N7" si="0">SUM(L8:L18)</f>
        <v>2</v>
      </c>
      <c r="M7" s="25">
        <f t="shared" si="0"/>
        <v>2</v>
      </c>
      <c r="N7" s="25">
        <f t="shared" si="0"/>
        <v>0</v>
      </c>
      <c r="O7" s="25">
        <f t="shared" ref="O7" si="1">SUM(O8:O18)</f>
        <v>0</v>
      </c>
      <c r="P7" s="25">
        <f t="shared" ref="P7" si="2">SUM(P8:P18)</f>
        <v>2</v>
      </c>
      <c r="Q7" s="25">
        <f t="shared" ref="Q7:R7" si="3">SUM(Q8:Q18)</f>
        <v>0</v>
      </c>
      <c r="R7" s="26">
        <f t="shared" si="3"/>
        <v>0</v>
      </c>
      <c r="S7" s="35">
        <f>COUNTA(S8:S25)</f>
        <v>1</v>
      </c>
      <c r="T7" s="25">
        <f t="shared" ref="T7:V7" si="4">COUNTA(T8:T25)</f>
        <v>1</v>
      </c>
      <c r="U7" s="25">
        <f t="shared" si="4"/>
        <v>0</v>
      </c>
      <c r="V7" s="25">
        <f t="shared" si="4"/>
        <v>1</v>
      </c>
      <c r="W7" s="25">
        <f>SUM(W8:W25)</f>
        <v>1</v>
      </c>
      <c r="X7" s="26">
        <f>SUM(X8:X25)</f>
        <v>0</v>
      </c>
      <c r="Y7" s="26">
        <f>SUM(Y8:Y25)</f>
        <v>2</v>
      </c>
      <c r="Z7" s="35">
        <f>COUNTIF(Z8:Z25,"Exec.")</f>
        <v>1</v>
      </c>
      <c r="AA7" s="64">
        <f>SUM(AA8:AA25)</f>
        <v>1000</v>
      </c>
      <c r="AB7" s="26">
        <f>SUM(AB8:AB25)</f>
        <v>5</v>
      </c>
    </row>
    <row r="8" spans="1:28" outlineLevel="1">
      <c r="B8" s="16" t="s">
        <v>24</v>
      </c>
      <c r="C8" s="17">
        <v>546456465</v>
      </c>
      <c r="D8" s="17" t="s">
        <v>17</v>
      </c>
      <c r="E8" s="18" t="s">
        <v>18</v>
      </c>
      <c r="F8" s="18"/>
      <c r="G8" s="18"/>
      <c r="H8" s="18"/>
      <c r="I8" s="19">
        <v>2000</v>
      </c>
      <c r="J8" s="20">
        <f>SUM(K8:R8)</f>
        <v>6</v>
      </c>
      <c r="K8" s="20"/>
      <c r="L8" s="20">
        <v>2</v>
      </c>
      <c r="M8" s="20">
        <v>2</v>
      </c>
      <c r="N8" s="20"/>
      <c r="O8" s="20"/>
      <c r="P8" s="20">
        <v>2</v>
      </c>
      <c r="Q8" s="20"/>
      <c r="R8" s="21"/>
      <c r="S8" s="34" t="s">
        <v>36</v>
      </c>
      <c r="T8" s="20" t="s">
        <v>32</v>
      </c>
      <c r="U8" s="20"/>
      <c r="V8" s="20" t="s">
        <v>45</v>
      </c>
      <c r="W8" s="20">
        <v>1</v>
      </c>
      <c r="X8" s="57"/>
      <c r="Y8" s="21">
        <v>2</v>
      </c>
      <c r="Z8" s="61" t="s">
        <v>47</v>
      </c>
      <c r="AA8" s="63">
        <v>1000</v>
      </c>
      <c r="AB8" s="62">
        <v>5</v>
      </c>
    </row>
    <row r="9" spans="1:28" outlineLevel="1">
      <c r="B9" s="12"/>
      <c r="C9" s="17">
        <v>546456466</v>
      </c>
      <c r="D9" s="17" t="s">
        <v>78</v>
      </c>
      <c r="E9" s="18" t="s">
        <v>18</v>
      </c>
      <c r="F9" s="18"/>
      <c r="G9" s="18"/>
      <c r="H9" s="18"/>
      <c r="I9" s="19">
        <v>1000</v>
      </c>
      <c r="J9" s="4"/>
      <c r="K9" s="4"/>
      <c r="L9" s="4"/>
      <c r="M9" s="4"/>
      <c r="N9" s="4"/>
      <c r="O9" s="4"/>
      <c r="P9" s="4"/>
      <c r="Q9" s="4"/>
      <c r="R9" s="8"/>
      <c r="S9" s="7"/>
      <c r="T9" s="4"/>
      <c r="U9" s="4"/>
      <c r="V9" s="4"/>
      <c r="W9" s="4"/>
      <c r="X9" s="6"/>
      <c r="Y9" s="8"/>
      <c r="Z9" s="7" t="s">
        <v>51</v>
      </c>
      <c r="AA9" s="2"/>
      <c r="AB9" s="8"/>
    </row>
    <row r="10" spans="1:28" outlineLevel="1">
      <c r="B10" s="12"/>
      <c r="C10" s="2"/>
      <c r="D10" s="2"/>
      <c r="E10" s="3"/>
      <c r="F10" s="3"/>
      <c r="G10" s="3"/>
      <c r="H10" s="3"/>
      <c r="I10" s="19"/>
      <c r="J10" s="4"/>
      <c r="K10" s="4"/>
      <c r="L10" s="4"/>
      <c r="M10" s="4"/>
      <c r="N10" s="4"/>
      <c r="O10" s="4"/>
      <c r="P10" s="4"/>
      <c r="Q10" s="4"/>
      <c r="R10" s="8"/>
      <c r="S10" s="7"/>
      <c r="T10" s="4"/>
      <c r="U10" s="4"/>
      <c r="V10" s="4"/>
      <c r="W10" s="4"/>
      <c r="X10" s="6"/>
      <c r="Y10" s="8"/>
      <c r="Z10" s="7"/>
      <c r="AA10" s="2"/>
      <c r="AB10" s="8"/>
    </row>
    <row r="11" spans="1:28" outlineLevel="1">
      <c r="B11" s="12"/>
      <c r="C11" s="2"/>
      <c r="D11" s="2"/>
      <c r="E11" s="3"/>
      <c r="F11" s="3"/>
      <c r="G11" s="3"/>
      <c r="H11" s="3"/>
      <c r="I11" s="19"/>
      <c r="J11" s="4"/>
      <c r="K11" s="4"/>
      <c r="L11" s="4"/>
      <c r="M11" s="4"/>
      <c r="N11" s="4"/>
      <c r="O11" s="4"/>
      <c r="P11" s="4"/>
      <c r="Q11" s="4"/>
      <c r="R11" s="8"/>
      <c r="S11" s="7"/>
      <c r="T11" s="4"/>
      <c r="U11" s="4"/>
      <c r="V11" s="4"/>
      <c r="W11" s="4"/>
      <c r="X11" s="6"/>
      <c r="Y11" s="8"/>
      <c r="Z11" s="7"/>
      <c r="AA11" s="2"/>
      <c r="AB11" s="8"/>
    </row>
    <row r="12" spans="1:28" outlineLevel="1">
      <c r="B12" s="12"/>
      <c r="C12" s="2"/>
      <c r="D12" s="2"/>
      <c r="E12" s="3"/>
      <c r="F12" s="3"/>
      <c r="G12" s="3"/>
      <c r="H12" s="3"/>
      <c r="I12" s="19"/>
      <c r="J12" s="4"/>
      <c r="K12" s="4"/>
      <c r="L12" s="4"/>
      <c r="M12" s="4"/>
      <c r="N12" s="4"/>
      <c r="O12" s="4"/>
      <c r="P12" s="4"/>
      <c r="Q12" s="4"/>
      <c r="R12" s="8"/>
      <c r="S12" s="7"/>
      <c r="T12" s="4"/>
      <c r="U12" s="4"/>
      <c r="V12" s="4"/>
      <c r="W12" s="4"/>
      <c r="X12" s="6"/>
      <c r="Y12" s="8"/>
      <c r="Z12" s="7"/>
      <c r="AA12" s="2"/>
      <c r="AB12" s="8"/>
    </row>
    <row r="13" spans="1:28" outlineLevel="1">
      <c r="B13" s="12"/>
      <c r="C13" s="2"/>
      <c r="D13" s="2"/>
      <c r="E13" s="3"/>
      <c r="F13" s="3"/>
      <c r="G13" s="3"/>
      <c r="H13" s="3"/>
      <c r="I13" s="19"/>
      <c r="J13" s="4"/>
      <c r="K13" s="4"/>
      <c r="L13" s="4"/>
      <c r="M13" s="4"/>
      <c r="N13" s="4"/>
      <c r="O13" s="4"/>
      <c r="P13" s="4"/>
      <c r="Q13" s="4"/>
      <c r="R13" s="8"/>
      <c r="S13" s="7"/>
      <c r="T13" s="4"/>
      <c r="U13" s="4"/>
      <c r="V13" s="4"/>
      <c r="W13" s="4"/>
      <c r="X13" s="6"/>
      <c r="Y13" s="8"/>
      <c r="Z13" s="7"/>
      <c r="AA13" s="2"/>
      <c r="AB13" s="8"/>
    </row>
    <row r="14" spans="1:28" outlineLevel="1">
      <c r="B14" s="12"/>
      <c r="C14" s="2"/>
      <c r="D14" s="2"/>
      <c r="E14" s="3"/>
      <c r="F14" s="3"/>
      <c r="G14" s="3"/>
      <c r="H14" s="3"/>
      <c r="I14" s="19"/>
      <c r="J14" s="4"/>
      <c r="K14" s="4"/>
      <c r="L14" s="4"/>
      <c r="M14" s="4"/>
      <c r="N14" s="4"/>
      <c r="O14" s="4"/>
      <c r="P14" s="4"/>
      <c r="Q14" s="4"/>
      <c r="R14" s="8"/>
      <c r="S14" s="7"/>
      <c r="T14" s="4"/>
      <c r="U14" s="4"/>
      <c r="V14" s="4"/>
      <c r="W14" s="4"/>
      <c r="X14" s="6"/>
      <c r="Y14" s="8"/>
      <c r="Z14" s="7"/>
      <c r="AA14" s="2"/>
      <c r="AB14" s="8"/>
    </row>
    <row r="15" spans="1:28" outlineLevel="1">
      <c r="B15" s="12"/>
      <c r="C15" s="2"/>
      <c r="D15" s="2"/>
      <c r="E15" s="3"/>
      <c r="F15" s="3"/>
      <c r="G15" s="3"/>
      <c r="H15" s="3"/>
      <c r="I15" s="19"/>
      <c r="J15" s="4"/>
      <c r="K15" s="4"/>
      <c r="L15" s="4"/>
      <c r="M15" s="4"/>
      <c r="N15" s="4"/>
      <c r="O15" s="4"/>
      <c r="P15" s="4"/>
      <c r="Q15" s="4"/>
      <c r="R15" s="8"/>
      <c r="S15" s="7"/>
      <c r="T15" s="4"/>
      <c r="U15" s="4"/>
      <c r="V15" s="4"/>
      <c r="W15" s="4"/>
      <c r="X15" s="6"/>
      <c r="Y15" s="8"/>
      <c r="Z15" s="7"/>
      <c r="AA15" s="2"/>
      <c r="AB15" s="8"/>
    </row>
    <row r="16" spans="1:28" outlineLevel="1">
      <c r="B16" s="12"/>
      <c r="C16" s="2"/>
      <c r="D16" s="2"/>
      <c r="E16" s="3"/>
      <c r="F16" s="3"/>
      <c r="G16" s="3"/>
      <c r="H16" s="3"/>
      <c r="I16" s="19"/>
      <c r="J16" s="4"/>
      <c r="K16" s="4"/>
      <c r="L16" s="4"/>
      <c r="M16" s="4"/>
      <c r="N16" s="4"/>
      <c r="O16" s="4"/>
      <c r="P16" s="4"/>
      <c r="Q16" s="4"/>
      <c r="R16" s="8"/>
      <c r="S16" s="7"/>
      <c r="T16" s="4"/>
      <c r="U16" s="4"/>
      <c r="V16" s="4"/>
      <c r="W16" s="4"/>
      <c r="X16" s="6"/>
      <c r="Y16" s="8"/>
      <c r="Z16" s="7"/>
      <c r="AA16" s="2"/>
      <c r="AB16" s="8"/>
    </row>
    <row r="17" spans="2:28" outlineLevel="1">
      <c r="B17" s="12"/>
      <c r="C17" s="2"/>
      <c r="D17" s="2"/>
      <c r="E17" s="3"/>
      <c r="F17" s="3"/>
      <c r="G17" s="3"/>
      <c r="H17" s="3"/>
      <c r="I17" s="19"/>
      <c r="J17" s="4"/>
      <c r="K17" s="4"/>
      <c r="L17" s="4"/>
      <c r="M17" s="4"/>
      <c r="N17" s="4"/>
      <c r="O17" s="4"/>
      <c r="P17" s="4"/>
      <c r="Q17" s="4"/>
      <c r="R17" s="8"/>
      <c r="S17" s="7"/>
      <c r="T17" s="4"/>
      <c r="U17" s="4"/>
      <c r="V17" s="4"/>
      <c r="W17" s="4"/>
      <c r="X17" s="6"/>
      <c r="Y17" s="8"/>
      <c r="Z17" s="7"/>
      <c r="AA17" s="2"/>
      <c r="AB17" s="8"/>
    </row>
    <row r="18" spans="2:28" outlineLevel="1">
      <c r="B18" s="12"/>
      <c r="C18" s="2"/>
      <c r="D18" s="2"/>
      <c r="E18" s="3"/>
      <c r="F18" s="3"/>
      <c r="G18" s="3"/>
      <c r="H18" s="3"/>
      <c r="I18" s="19"/>
      <c r="J18" s="4"/>
      <c r="K18" s="4"/>
      <c r="L18" s="4"/>
      <c r="M18" s="4"/>
      <c r="N18" s="4"/>
      <c r="O18" s="4"/>
      <c r="P18" s="4"/>
      <c r="Q18" s="4"/>
      <c r="R18" s="8"/>
      <c r="S18" s="7"/>
      <c r="T18" s="4"/>
      <c r="U18" s="4"/>
      <c r="V18" s="4"/>
      <c r="W18" s="4"/>
      <c r="X18" s="6"/>
      <c r="Y18" s="8"/>
      <c r="Z18" s="7"/>
      <c r="AA18" s="2"/>
      <c r="AB18" s="8"/>
    </row>
    <row r="19" spans="2:28" outlineLevel="1">
      <c r="B19" s="12"/>
      <c r="C19" s="2"/>
      <c r="D19" s="2"/>
      <c r="E19" s="3"/>
      <c r="F19" s="3"/>
      <c r="G19" s="3"/>
      <c r="H19" s="3"/>
      <c r="I19" s="19"/>
      <c r="J19" s="4"/>
      <c r="K19" s="4"/>
      <c r="L19" s="4"/>
      <c r="M19" s="4"/>
      <c r="N19" s="4"/>
      <c r="O19" s="4"/>
      <c r="P19" s="4"/>
      <c r="Q19" s="4"/>
      <c r="R19" s="8"/>
      <c r="S19" s="7"/>
      <c r="T19" s="4"/>
      <c r="U19" s="4"/>
      <c r="V19" s="4"/>
      <c r="W19" s="4"/>
      <c r="X19" s="6"/>
      <c r="Y19" s="8"/>
      <c r="Z19" s="7"/>
      <c r="AA19" s="2"/>
      <c r="AB19" s="8"/>
    </row>
    <row r="20" spans="2:28" outlineLevel="1">
      <c r="B20" s="12"/>
      <c r="C20" s="2"/>
      <c r="D20" s="2"/>
      <c r="E20" s="3"/>
      <c r="F20" s="3"/>
      <c r="G20" s="3"/>
      <c r="H20" s="3"/>
      <c r="I20" s="19"/>
      <c r="J20" s="4"/>
      <c r="K20" s="4"/>
      <c r="L20" s="4"/>
      <c r="M20" s="4"/>
      <c r="N20" s="4"/>
      <c r="O20" s="4"/>
      <c r="P20" s="4"/>
      <c r="Q20" s="4"/>
      <c r="R20" s="8"/>
      <c r="S20" s="7"/>
      <c r="T20" s="4"/>
      <c r="U20" s="4"/>
      <c r="V20" s="4"/>
      <c r="W20" s="4"/>
      <c r="X20" s="6"/>
      <c r="Y20" s="8"/>
      <c r="Z20" s="7"/>
      <c r="AA20" s="2"/>
      <c r="AB20" s="8"/>
    </row>
    <row r="21" spans="2:28" outlineLevel="1">
      <c r="B21" s="12"/>
      <c r="C21" s="2"/>
      <c r="D21" s="2"/>
      <c r="E21" s="3"/>
      <c r="F21" s="3"/>
      <c r="G21" s="3"/>
      <c r="H21" s="3"/>
      <c r="I21" s="19"/>
      <c r="J21" s="4"/>
      <c r="K21" s="4"/>
      <c r="L21" s="4"/>
      <c r="M21" s="4"/>
      <c r="N21" s="4"/>
      <c r="O21" s="4"/>
      <c r="P21" s="4"/>
      <c r="Q21" s="4"/>
      <c r="R21" s="8"/>
      <c r="S21" s="7"/>
      <c r="T21" s="4"/>
      <c r="U21" s="4"/>
      <c r="V21" s="4"/>
      <c r="W21" s="4"/>
      <c r="X21" s="6"/>
      <c r="Y21" s="8"/>
      <c r="Z21" s="7"/>
      <c r="AA21" s="2"/>
      <c r="AB21" s="8"/>
    </row>
    <row r="22" spans="2:28" outlineLevel="1">
      <c r="B22" s="12"/>
      <c r="C22" s="2"/>
      <c r="D22" s="2"/>
      <c r="E22" s="3"/>
      <c r="F22" s="3"/>
      <c r="G22" s="3"/>
      <c r="H22" s="3"/>
      <c r="I22" s="19"/>
      <c r="J22" s="4"/>
      <c r="K22" s="4"/>
      <c r="L22" s="4"/>
      <c r="M22" s="4"/>
      <c r="N22" s="4"/>
      <c r="O22" s="4"/>
      <c r="P22" s="4"/>
      <c r="Q22" s="4"/>
      <c r="R22" s="8"/>
      <c r="S22" s="7"/>
      <c r="T22" s="4"/>
      <c r="U22" s="4"/>
      <c r="V22" s="4"/>
      <c r="W22" s="4"/>
      <c r="X22" s="6"/>
      <c r="Y22" s="8"/>
      <c r="Z22" s="7"/>
      <c r="AA22" s="2"/>
      <c r="AB22" s="8"/>
    </row>
    <row r="23" spans="2:28" outlineLevel="1">
      <c r="B23" s="12"/>
      <c r="C23" s="2"/>
      <c r="D23" s="2"/>
      <c r="E23" s="3"/>
      <c r="F23" s="3"/>
      <c r="G23" s="3"/>
      <c r="H23" s="3"/>
      <c r="I23" s="19"/>
      <c r="J23" s="4"/>
      <c r="K23" s="4"/>
      <c r="L23" s="4"/>
      <c r="M23" s="4"/>
      <c r="N23" s="4"/>
      <c r="O23" s="4"/>
      <c r="P23" s="4"/>
      <c r="Q23" s="4"/>
      <c r="R23" s="8"/>
      <c r="S23" s="7"/>
      <c r="T23" s="4"/>
      <c r="U23" s="4"/>
      <c r="V23" s="4"/>
      <c r="W23" s="4"/>
      <c r="X23" s="6"/>
      <c r="Y23" s="8"/>
      <c r="Z23" s="7"/>
      <c r="AA23" s="2"/>
      <c r="AB23" s="8"/>
    </row>
    <row r="24" spans="2:28" outlineLevel="1">
      <c r="B24" s="12"/>
      <c r="C24" s="2"/>
      <c r="D24" s="2"/>
      <c r="E24" s="3"/>
      <c r="F24" s="3"/>
      <c r="G24" s="3"/>
      <c r="H24" s="3"/>
      <c r="I24" s="19"/>
      <c r="J24" s="4"/>
      <c r="K24" s="4"/>
      <c r="L24" s="4"/>
      <c r="M24" s="4"/>
      <c r="N24" s="4"/>
      <c r="O24" s="4"/>
      <c r="P24" s="4"/>
      <c r="Q24" s="4"/>
      <c r="R24" s="8"/>
      <c r="S24" s="7"/>
      <c r="T24" s="4"/>
      <c r="U24" s="4"/>
      <c r="V24" s="4"/>
      <c r="W24" s="4"/>
      <c r="X24" s="6"/>
      <c r="Y24" s="8"/>
      <c r="Z24" s="7"/>
      <c r="AA24" s="2"/>
      <c r="AB24" s="8"/>
    </row>
    <row r="25" spans="2:28" outlineLevel="1">
      <c r="B25" s="13"/>
      <c r="C25" s="14"/>
      <c r="D25" s="14"/>
      <c r="E25" s="15"/>
      <c r="F25" s="15"/>
      <c r="G25" s="15"/>
      <c r="H25" s="15"/>
      <c r="I25" s="19"/>
      <c r="J25" s="10"/>
      <c r="K25" s="10"/>
      <c r="L25" s="10"/>
      <c r="M25" s="10"/>
      <c r="N25" s="10"/>
      <c r="O25" s="10"/>
      <c r="P25" s="10"/>
      <c r="Q25" s="10"/>
      <c r="R25" s="11"/>
      <c r="S25" s="9"/>
      <c r="T25" s="10"/>
      <c r="U25" s="10"/>
      <c r="V25" s="10"/>
      <c r="W25" s="10"/>
      <c r="X25" s="58"/>
      <c r="Y25" s="11"/>
      <c r="Z25" s="9"/>
      <c r="AA25" s="14"/>
      <c r="AB25" s="11"/>
    </row>
    <row r="26" spans="2:28">
      <c r="B26" s="22" t="s">
        <v>52</v>
      </c>
      <c r="C26" s="23"/>
      <c r="D26" s="23"/>
      <c r="E26" s="23"/>
      <c r="F26" s="23"/>
      <c r="G26" s="23"/>
      <c r="H26" s="23"/>
      <c r="I26" s="24">
        <f>SUM(I27:I37)</f>
        <v>2000</v>
      </c>
      <c r="J26" s="25">
        <f>SUM(K27:R44)</f>
        <v>6</v>
      </c>
      <c r="K26" s="25">
        <f>SUM(K27:K37)</f>
        <v>0</v>
      </c>
      <c r="L26" s="25">
        <f t="shared" ref="L26" si="5">SUM(L27:L37)</f>
        <v>2</v>
      </c>
      <c r="M26" s="25">
        <f t="shared" ref="M26" si="6">SUM(M27:M37)</f>
        <v>2</v>
      </c>
      <c r="N26" s="25">
        <f t="shared" ref="N26" si="7">SUM(N27:N37)</f>
        <v>0</v>
      </c>
      <c r="O26" s="25">
        <f t="shared" ref="O26" si="8">SUM(O27:O37)</f>
        <v>0</v>
      </c>
      <c r="P26" s="25">
        <f t="shared" ref="P26" si="9">SUM(P27:P37)</f>
        <v>2</v>
      </c>
      <c r="Q26" s="25">
        <f t="shared" ref="Q26" si="10">SUM(Q27:Q37)</f>
        <v>0</v>
      </c>
      <c r="R26" s="26">
        <f t="shared" ref="R26" si="11">SUM(R27:R37)</f>
        <v>0</v>
      </c>
      <c r="S26" s="35">
        <f>COUNTA(S27:S44)</f>
        <v>1</v>
      </c>
      <c r="T26" s="25">
        <f t="shared" ref="T26" si="12">COUNTA(T27:T44)</f>
        <v>1</v>
      </c>
      <c r="U26" s="25">
        <f t="shared" ref="U26" si="13">COUNTA(U27:U44)</f>
        <v>0</v>
      </c>
      <c r="V26" s="25">
        <f t="shared" ref="V26" si="14">COUNTA(V27:V44)</f>
        <v>1</v>
      </c>
      <c r="W26" s="25">
        <f>SUM(W27:W44)</f>
        <v>1</v>
      </c>
      <c r="X26" s="26">
        <f>SUM(X27:X44)</f>
        <v>0</v>
      </c>
      <c r="Y26" s="26">
        <f>SUM(Y27:Y44)</f>
        <v>2</v>
      </c>
      <c r="Z26" s="35">
        <f>COUNTIF(Z27:Z44,"Exec.")</f>
        <v>1</v>
      </c>
      <c r="AA26" s="64">
        <f>SUM(AA27:AA44)</f>
        <v>1000</v>
      </c>
      <c r="AB26" s="26">
        <f>SUM(AB27:AB44)</f>
        <v>5</v>
      </c>
    </row>
    <row r="27" spans="2:28" outlineLevel="1">
      <c r="B27" s="16" t="s">
        <v>24</v>
      </c>
      <c r="C27" s="17">
        <v>546456465</v>
      </c>
      <c r="D27" s="17" t="s">
        <v>17</v>
      </c>
      <c r="E27" s="18" t="s">
        <v>18</v>
      </c>
      <c r="F27" s="18"/>
      <c r="G27" s="18"/>
      <c r="H27" s="18"/>
      <c r="I27" s="19">
        <v>2000</v>
      </c>
      <c r="J27" s="20">
        <f>SUM(K27:R27)</f>
        <v>6</v>
      </c>
      <c r="K27" s="20"/>
      <c r="L27" s="20">
        <v>2</v>
      </c>
      <c r="M27" s="20">
        <v>2</v>
      </c>
      <c r="N27" s="20"/>
      <c r="O27" s="20"/>
      <c r="P27" s="20">
        <v>2</v>
      </c>
      <c r="Q27" s="20"/>
      <c r="R27" s="21"/>
      <c r="S27" s="34" t="s">
        <v>36</v>
      </c>
      <c r="T27" s="20" t="s">
        <v>32</v>
      </c>
      <c r="U27" s="20"/>
      <c r="V27" s="20" t="s">
        <v>45</v>
      </c>
      <c r="W27" s="20">
        <v>1</v>
      </c>
      <c r="X27" s="57"/>
      <c r="Y27" s="21">
        <v>2</v>
      </c>
      <c r="Z27" s="61" t="s">
        <v>47</v>
      </c>
      <c r="AA27" s="63">
        <v>1000</v>
      </c>
      <c r="AB27" s="62">
        <v>5</v>
      </c>
    </row>
    <row r="28" spans="2:28" outlineLevel="1">
      <c r="B28" s="12"/>
      <c r="C28" s="2"/>
      <c r="D28" s="2"/>
      <c r="E28" s="3"/>
      <c r="F28" s="3"/>
      <c r="G28" s="3"/>
      <c r="H28" s="3"/>
      <c r="I28" s="19"/>
      <c r="J28" s="4"/>
      <c r="K28" s="4"/>
      <c r="L28" s="4"/>
      <c r="M28" s="4"/>
      <c r="N28" s="4"/>
      <c r="O28" s="4"/>
      <c r="P28" s="4"/>
      <c r="Q28" s="4"/>
      <c r="R28" s="8"/>
      <c r="S28" s="7"/>
      <c r="T28" s="4"/>
      <c r="U28" s="4"/>
      <c r="V28" s="4"/>
      <c r="W28" s="4"/>
      <c r="X28" s="6"/>
      <c r="Y28" s="8"/>
      <c r="Z28" s="7" t="s">
        <v>51</v>
      </c>
      <c r="AA28" s="2"/>
      <c r="AB28" s="8"/>
    </row>
    <row r="29" spans="2:28" outlineLevel="1">
      <c r="B29" s="12"/>
      <c r="C29" s="2"/>
      <c r="D29" s="2"/>
      <c r="E29" s="3"/>
      <c r="F29" s="3"/>
      <c r="G29" s="3"/>
      <c r="H29" s="3"/>
      <c r="I29" s="19"/>
      <c r="J29" s="4"/>
      <c r="K29" s="4"/>
      <c r="L29" s="4"/>
      <c r="M29" s="4"/>
      <c r="N29" s="4"/>
      <c r="O29" s="4"/>
      <c r="P29" s="4"/>
      <c r="Q29" s="4"/>
      <c r="R29" s="8"/>
      <c r="S29" s="7"/>
      <c r="T29" s="4"/>
      <c r="U29" s="4"/>
      <c r="V29" s="4"/>
      <c r="W29" s="4"/>
      <c r="X29" s="6"/>
      <c r="Y29" s="8"/>
      <c r="Z29" s="7"/>
      <c r="AA29" s="2"/>
      <c r="AB29" s="8"/>
    </row>
    <row r="30" spans="2:28" outlineLevel="1">
      <c r="B30" s="12"/>
      <c r="C30" s="2"/>
      <c r="D30" s="2"/>
      <c r="E30" s="3"/>
      <c r="F30" s="3"/>
      <c r="G30" s="3"/>
      <c r="H30" s="3"/>
      <c r="I30" s="19"/>
      <c r="J30" s="4"/>
      <c r="K30" s="4"/>
      <c r="L30" s="4"/>
      <c r="M30" s="4"/>
      <c r="N30" s="4"/>
      <c r="O30" s="4"/>
      <c r="P30" s="4"/>
      <c r="Q30" s="4"/>
      <c r="R30" s="8"/>
      <c r="S30" s="7"/>
      <c r="T30" s="4"/>
      <c r="U30" s="4"/>
      <c r="V30" s="4"/>
      <c r="W30" s="4"/>
      <c r="X30" s="6"/>
      <c r="Y30" s="8"/>
      <c r="Z30" s="7"/>
      <c r="AA30" s="2"/>
      <c r="AB30" s="8"/>
    </row>
    <row r="31" spans="2:28" outlineLevel="1">
      <c r="B31" s="12"/>
      <c r="C31" s="2"/>
      <c r="D31" s="2"/>
      <c r="E31" s="3"/>
      <c r="F31" s="3"/>
      <c r="G31" s="3"/>
      <c r="H31" s="3"/>
      <c r="I31" s="19"/>
      <c r="J31" s="4"/>
      <c r="K31" s="4"/>
      <c r="L31" s="4"/>
      <c r="M31" s="4"/>
      <c r="N31" s="4"/>
      <c r="O31" s="4"/>
      <c r="P31" s="4"/>
      <c r="Q31" s="4"/>
      <c r="R31" s="8"/>
      <c r="S31" s="7"/>
      <c r="T31" s="4"/>
      <c r="U31" s="4"/>
      <c r="V31" s="4"/>
      <c r="W31" s="4"/>
      <c r="X31" s="6"/>
      <c r="Y31" s="8"/>
      <c r="Z31" s="7"/>
      <c r="AA31" s="2"/>
      <c r="AB31" s="8"/>
    </row>
    <row r="32" spans="2:28" outlineLevel="1">
      <c r="B32" s="12"/>
      <c r="C32" s="2"/>
      <c r="D32" s="2"/>
      <c r="E32" s="3"/>
      <c r="F32" s="3"/>
      <c r="G32" s="3"/>
      <c r="H32" s="3"/>
      <c r="I32" s="19"/>
      <c r="J32" s="4"/>
      <c r="K32" s="4"/>
      <c r="L32" s="4"/>
      <c r="M32" s="4"/>
      <c r="N32" s="4"/>
      <c r="O32" s="4"/>
      <c r="P32" s="4"/>
      <c r="Q32" s="4"/>
      <c r="R32" s="8"/>
      <c r="S32" s="7"/>
      <c r="T32" s="4"/>
      <c r="U32" s="4"/>
      <c r="V32" s="4"/>
      <c r="W32" s="4"/>
      <c r="X32" s="6"/>
      <c r="Y32" s="8"/>
      <c r="Z32" s="7"/>
      <c r="AA32" s="2"/>
      <c r="AB32" s="8"/>
    </row>
    <row r="33" spans="2:28" outlineLevel="1">
      <c r="B33" s="12"/>
      <c r="C33" s="2"/>
      <c r="D33" s="2"/>
      <c r="E33" s="3"/>
      <c r="F33" s="3"/>
      <c r="G33" s="3"/>
      <c r="H33" s="3"/>
      <c r="I33" s="19"/>
      <c r="J33" s="4"/>
      <c r="K33" s="4"/>
      <c r="L33" s="4"/>
      <c r="M33" s="4"/>
      <c r="N33" s="4"/>
      <c r="O33" s="4"/>
      <c r="P33" s="4"/>
      <c r="Q33" s="4"/>
      <c r="R33" s="8"/>
      <c r="S33" s="7"/>
      <c r="T33" s="4"/>
      <c r="U33" s="4"/>
      <c r="V33" s="4"/>
      <c r="W33" s="4"/>
      <c r="X33" s="6"/>
      <c r="Y33" s="8"/>
      <c r="Z33" s="7"/>
      <c r="AA33" s="2"/>
      <c r="AB33" s="8"/>
    </row>
    <row r="34" spans="2:28" outlineLevel="1">
      <c r="B34" s="12"/>
      <c r="C34" s="2"/>
      <c r="D34" s="2"/>
      <c r="E34" s="3"/>
      <c r="F34" s="3"/>
      <c r="G34" s="3"/>
      <c r="H34" s="3"/>
      <c r="I34" s="19"/>
      <c r="J34" s="4"/>
      <c r="K34" s="4"/>
      <c r="L34" s="4"/>
      <c r="M34" s="4"/>
      <c r="N34" s="4"/>
      <c r="O34" s="4"/>
      <c r="P34" s="4"/>
      <c r="Q34" s="4"/>
      <c r="R34" s="8"/>
      <c r="S34" s="7"/>
      <c r="T34" s="4"/>
      <c r="U34" s="4"/>
      <c r="V34" s="4"/>
      <c r="W34" s="4"/>
      <c r="X34" s="6"/>
      <c r="Y34" s="8"/>
      <c r="Z34" s="7"/>
      <c r="AA34" s="2"/>
      <c r="AB34" s="8"/>
    </row>
    <row r="35" spans="2:28" outlineLevel="1">
      <c r="B35" s="12"/>
      <c r="C35" s="2"/>
      <c r="D35" s="2"/>
      <c r="E35" s="3"/>
      <c r="F35" s="3"/>
      <c r="G35" s="3"/>
      <c r="H35" s="3"/>
      <c r="I35" s="19"/>
      <c r="J35" s="4"/>
      <c r="K35" s="4"/>
      <c r="L35" s="4"/>
      <c r="M35" s="4"/>
      <c r="N35" s="4"/>
      <c r="O35" s="4"/>
      <c r="P35" s="4"/>
      <c r="Q35" s="4"/>
      <c r="R35" s="8"/>
      <c r="S35" s="7"/>
      <c r="T35" s="4"/>
      <c r="U35" s="4"/>
      <c r="V35" s="4"/>
      <c r="W35" s="4"/>
      <c r="X35" s="6"/>
      <c r="Y35" s="8"/>
      <c r="Z35" s="7"/>
      <c r="AA35" s="2"/>
      <c r="AB35" s="8"/>
    </row>
    <row r="36" spans="2:28" outlineLevel="1">
      <c r="B36" s="12"/>
      <c r="C36" s="2"/>
      <c r="D36" s="2"/>
      <c r="E36" s="3"/>
      <c r="F36" s="3"/>
      <c r="G36" s="3"/>
      <c r="H36" s="3"/>
      <c r="I36" s="19"/>
      <c r="J36" s="4"/>
      <c r="K36" s="4"/>
      <c r="L36" s="4"/>
      <c r="M36" s="4"/>
      <c r="N36" s="4"/>
      <c r="O36" s="4"/>
      <c r="P36" s="4"/>
      <c r="Q36" s="4"/>
      <c r="R36" s="8"/>
      <c r="S36" s="7"/>
      <c r="T36" s="4"/>
      <c r="U36" s="4"/>
      <c r="V36" s="4"/>
      <c r="W36" s="4"/>
      <c r="X36" s="6"/>
      <c r="Y36" s="8"/>
      <c r="Z36" s="7"/>
      <c r="AA36" s="2"/>
      <c r="AB36" s="8"/>
    </row>
    <row r="37" spans="2:28" outlineLevel="1">
      <c r="B37" s="12"/>
      <c r="C37" s="2"/>
      <c r="D37" s="2"/>
      <c r="E37" s="3"/>
      <c r="F37" s="3"/>
      <c r="G37" s="3"/>
      <c r="H37" s="3"/>
      <c r="I37" s="19"/>
      <c r="J37" s="4"/>
      <c r="K37" s="4"/>
      <c r="L37" s="4"/>
      <c r="M37" s="4"/>
      <c r="N37" s="4"/>
      <c r="O37" s="4"/>
      <c r="P37" s="4"/>
      <c r="Q37" s="4"/>
      <c r="R37" s="8"/>
      <c r="S37" s="7"/>
      <c r="T37" s="4"/>
      <c r="U37" s="4"/>
      <c r="V37" s="4"/>
      <c r="W37" s="4"/>
      <c r="X37" s="6"/>
      <c r="Y37" s="8"/>
      <c r="Z37" s="7"/>
      <c r="AA37" s="2"/>
      <c r="AB37" s="8"/>
    </row>
    <row r="38" spans="2:28" outlineLevel="1">
      <c r="B38" s="12"/>
      <c r="C38" s="2"/>
      <c r="D38" s="2"/>
      <c r="E38" s="3"/>
      <c r="F38" s="3"/>
      <c r="G38" s="3"/>
      <c r="H38" s="3"/>
      <c r="I38" s="19"/>
      <c r="J38" s="4"/>
      <c r="K38" s="4"/>
      <c r="L38" s="4"/>
      <c r="M38" s="4"/>
      <c r="N38" s="4"/>
      <c r="O38" s="4"/>
      <c r="P38" s="4"/>
      <c r="Q38" s="4"/>
      <c r="R38" s="8"/>
      <c r="S38" s="7"/>
      <c r="T38" s="4"/>
      <c r="U38" s="4"/>
      <c r="V38" s="4"/>
      <c r="W38" s="4"/>
      <c r="X38" s="6"/>
      <c r="Y38" s="8"/>
      <c r="Z38" s="7"/>
      <c r="AA38" s="2"/>
      <c r="AB38" s="8"/>
    </row>
    <row r="39" spans="2:28" outlineLevel="1">
      <c r="B39" s="12"/>
      <c r="C39" s="2"/>
      <c r="D39" s="2"/>
      <c r="E39" s="3"/>
      <c r="F39" s="3"/>
      <c r="G39" s="3"/>
      <c r="H39" s="3"/>
      <c r="I39" s="19"/>
      <c r="J39" s="4"/>
      <c r="K39" s="4"/>
      <c r="L39" s="4"/>
      <c r="M39" s="4"/>
      <c r="N39" s="4"/>
      <c r="O39" s="4"/>
      <c r="P39" s="4"/>
      <c r="Q39" s="4"/>
      <c r="R39" s="8"/>
      <c r="S39" s="7"/>
      <c r="T39" s="4"/>
      <c r="U39" s="4"/>
      <c r="V39" s="4"/>
      <c r="W39" s="4"/>
      <c r="X39" s="6"/>
      <c r="Y39" s="8"/>
      <c r="Z39" s="7"/>
      <c r="AA39" s="2"/>
      <c r="AB39" s="8"/>
    </row>
    <row r="40" spans="2:28" outlineLevel="1">
      <c r="B40" s="12"/>
      <c r="C40" s="2"/>
      <c r="D40" s="2"/>
      <c r="E40" s="3"/>
      <c r="F40" s="3"/>
      <c r="G40" s="3"/>
      <c r="H40" s="3"/>
      <c r="I40" s="19"/>
      <c r="J40" s="4"/>
      <c r="K40" s="4"/>
      <c r="L40" s="4"/>
      <c r="M40" s="4"/>
      <c r="N40" s="4"/>
      <c r="O40" s="4"/>
      <c r="P40" s="4"/>
      <c r="Q40" s="4"/>
      <c r="R40" s="8"/>
      <c r="S40" s="7"/>
      <c r="T40" s="4"/>
      <c r="U40" s="4"/>
      <c r="V40" s="4"/>
      <c r="W40" s="4"/>
      <c r="X40" s="6"/>
      <c r="Y40" s="8"/>
      <c r="Z40" s="7"/>
      <c r="AA40" s="2"/>
      <c r="AB40" s="8"/>
    </row>
    <row r="41" spans="2:28" outlineLevel="1">
      <c r="B41" s="12"/>
      <c r="C41" s="2"/>
      <c r="D41" s="2"/>
      <c r="E41" s="3"/>
      <c r="F41" s="3"/>
      <c r="G41" s="3"/>
      <c r="H41" s="3"/>
      <c r="I41" s="19"/>
      <c r="J41" s="4"/>
      <c r="K41" s="4"/>
      <c r="L41" s="4"/>
      <c r="M41" s="4"/>
      <c r="N41" s="4"/>
      <c r="O41" s="4"/>
      <c r="P41" s="4"/>
      <c r="Q41" s="4"/>
      <c r="R41" s="8"/>
      <c r="S41" s="7"/>
      <c r="T41" s="4"/>
      <c r="U41" s="4"/>
      <c r="V41" s="4"/>
      <c r="W41" s="4"/>
      <c r="X41" s="6"/>
      <c r="Y41" s="8"/>
      <c r="Z41" s="7"/>
      <c r="AA41" s="2"/>
      <c r="AB41" s="8"/>
    </row>
    <row r="42" spans="2:28" outlineLevel="1">
      <c r="B42" s="12"/>
      <c r="C42" s="2"/>
      <c r="D42" s="2"/>
      <c r="E42" s="3"/>
      <c r="F42" s="3"/>
      <c r="G42" s="3"/>
      <c r="H42" s="3"/>
      <c r="I42" s="19"/>
      <c r="J42" s="4"/>
      <c r="K42" s="4"/>
      <c r="L42" s="4"/>
      <c r="M42" s="4"/>
      <c r="N42" s="4"/>
      <c r="O42" s="4"/>
      <c r="P42" s="4"/>
      <c r="Q42" s="4"/>
      <c r="R42" s="8"/>
      <c r="S42" s="7"/>
      <c r="T42" s="4"/>
      <c r="U42" s="4"/>
      <c r="V42" s="4"/>
      <c r="W42" s="4"/>
      <c r="X42" s="6"/>
      <c r="Y42" s="8"/>
      <c r="Z42" s="7"/>
      <c r="AA42" s="2"/>
      <c r="AB42" s="8"/>
    </row>
    <row r="43" spans="2:28" outlineLevel="1">
      <c r="B43" s="12"/>
      <c r="C43" s="2"/>
      <c r="D43" s="2"/>
      <c r="E43" s="3"/>
      <c r="F43" s="3"/>
      <c r="G43" s="3"/>
      <c r="H43" s="3"/>
      <c r="I43" s="19"/>
      <c r="J43" s="4"/>
      <c r="K43" s="4"/>
      <c r="L43" s="4"/>
      <c r="M43" s="4"/>
      <c r="N43" s="4"/>
      <c r="O43" s="4"/>
      <c r="P43" s="4"/>
      <c r="Q43" s="4"/>
      <c r="R43" s="8"/>
      <c r="S43" s="7"/>
      <c r="T43" s="4"/>
      <c r="U43" s="4"/>
      <c r="V43" s="4"/>
      <c r="W43" s="4"/>
      <c r="X43" s="6"/>
      <c r="Y43" s="8"/>
      <c r="Z43" s="7"/>
      <c r="AA43" s="2"/>
      <c r="AB43" s="8"/>
    </row>
    <row r="44" spans="2:28" outlineLevel="1">
      <c r="B44" s="13"/>
      <c r="C44" s="14"/>
      <c r="D44" s="14"/>
      <c r="E44" s="15"/>
      <c r="F44" s="15"/>
      <c r="G44" s="15"/>
      <c r="H44" s="15"/>
      <c r="I44" s="19"/>
      <c r="J44" s="10"/>
      <c r="K44" s="10"/>
      <c r="L44" s="10"/>
      <c r="M44" s="10"/>
      <c r="N44" s="10"/>
      <c r="O44" s="10"/>
      <c r="P44" s="10"/>
      <c r="Q44" s="10"/>
      <c r="R44" s="11"/>
      <c r="S44" s="9"/>
      <c r="T44" s="10"/>
      <c r="U44" s="10"/>
      <c r="V44" s="10"/>
      <c r="W44" s="10"/>
      <c r="X44" s="58"/>
      <c r="Y44" s="11"/>
      <c r="Z44" s="9"/>
      <c r="AA44" s="14"/>
      <c r="AB44" s="11"/>
    </row>
    <row r="45" spans="2:28">
      <c r="B45" s="22" t="s">
        <v>53</v>
      </c>
      <c r="C45" s="23"/>
      <c r="D45" s="23"/>
      <c r="E45" s="23"/>
      <c r="F45" s="23"/>
      <c r="G45" s="23"/>
      <c r="H45" s="23"/>
      <c r="I45" s="24">
        <f>SUM(I46:I56)</f>
        <v>2000</v>
      </c>
      <c r="J45" s="25">
        <f>SUM(K46:R63)</f>
        <v>6</v>
      </c>
      <c r="K45" s="25">
        <f>SUM(K46:K56)</f>
        <v>0</v>
      </c>
      <c r="L45" s="25">
        <f t="shared" ref="L45" si="15">SUM(L46:L56)</f>
        <v>2</v>
      </c>
      <c r="M45" s="25">
        <f t="shared" ref="M45" si="16">SUM(M46:M56)</f>
        <v>2</v>
      </c>
      <c r="N45" s="25">
        <f t="shared" ref="N45" si="17">SUM(N46:N56)</f>
        <v>0</v>
      </c>
      <c r="O45" s="25">
        <f t="shared" ref="O45" si="18">SUM(O46:O56)</f>
        <v>0</v>
      </c>
      <c r="P45" s="25">
        <f t="shared" ref="P45" si="19">SUM(P46:P56)</f>
        <v>2</v>
      </c>
      <c r="Q45" s="25">
        <f t="shared" ref="Q45" si="20">SUM(Q46:Q56)</f>
        <v>0</v>
      </c>
      <c r="R45" s="26">
        <f t="shared" ref="R45" si="21">SUM(R46:R56)</f>
        <v>0</v>
      </c>
      <c r="S45" s="35">
        <f>COUNTA(S46:S63)</f>
        <v>1</v>
      </c>
      <c r="T45" s="25">
        <f t="shared" ref="T45" si="22">COUNTA(T46:T63)</f>
        <v>1</v>
      </c>
      <c r="U45" s="25">
        <f t="shared" ref="U45" si="23">COUNTA(U46:U63)</f>
        <v>0</v>
      </c>
      <c r="V45" s="25">
        <f t="shared" ref="V45" si="24">COUNTA(V46:V63)</f>
        <v>1</v>
      </c>
      <c r="W45" s="25">
        <f>SUM(W46:W63)</f>
        <v>1</v>
      </c>
      <c r="X45" s="26">
        <f>SUM(X46:X63)</f>
        <v>0</v>
      </c>
      <c r="Y45" s="26">
        <f>SUM(Y46:Y63)</f>
        <v>2</v>
      </c>
      <c r="Z45" s="35">
        <f>COUNTIF(Z46:Z63,"Exec.")</f>
        <v>1</v>
      </c>
      <c r="AA45" s="64">
        <f>SUM(AA46:AA63)</f>
        <v>1000</v>
      </c>
      <c r="AB45" s="26">
        <f>SUM(AB46:AB63)</f>
        <v>5</v>
      </c>
    </row>
    <row r="46" spans="2:28" outlineLevel="1">
      <c r="B46" s="16" t="s">
        <v>24</v>
      </c>
      <c r="C46" s="17">
        <v>546456465</v>
      </c>
      <c r="D46" s="17" t="s">
        <v>17</v>
      </c>
      <c r="E46" s="18" t="s">
        <v>18</v>
      </c>
      <c r="F46" s="18"/>
      <c r="G46" s="18"/>
      <c r="H46" s="18"/>
      <c r="I46" s="19">
        <v>2000</v>
      </c>
      <c r="J46" s="20">
        <f>SUM(K46:R46)</f>
        <v>6</v>
      </c>
      <c r="K46" s="20"/>
      <c r="L46" s="20">
        <v>2</v>
      </c>
      <c r="M46" s="20">
        <v>2</v>
      </c>
      <c r="N46" s="20"/>
      <c r="O46" s="20"/>
      <c r="P46" s="20">
        <v>2</v>
      </c>
      <c r="Q46" s="20"/>
      <c r="R46" s="21"/>
      <c r="S46" s="34" t="s">
        <v>36</v>
      </c>
      <c r="T46" s="20" t="s">
        <v>32</v>
      </c>
      <c r="U46" s="20"/>
      <c r="V46" s="20" t="s">
        <v>45</v>
      </c>
      <c r="W46" s="20">
        <v>1</v>
      </c>
      <c r="X46" s="57"/>
      <c r="Y46" s="21">
        <v>2</v>
      </c>
      <c r="Z46" s="61" t="s">
        <v>47</v>
      </c>
      <c r="AA46" s="63">
        <v>1000</v>
      </c>
      <c r="AB46" s="62">
        <v>5</v>
      </c>
    </row>
    <row r="47" spans="2:28" outlineLevel="1">
      <c r="B47" s="12"/>
      <c r="C47" s="2"/>
      <c r="D47" s="2"/>
      <c r="E47" s="3"/>
      <c r="F47" s="3"/>
      <c r="G47" s="3"/>
      <c r="H47" s="3"/>
      <c r="I47" s="19"/>
      <c r="J47" s="4"/>
      <c r="K47" s="4"/>
      <c r="L47" s="4"/>
      <c r="M47" s="4"/>
      <c r="N47" s="4"/>
      <c r="O47" s="4"/>
      <c r="P47" s="4"/>
      <c r="Q47" s="4"/>
      <c r="R47" s="8"/>
      <c r="S47" s="7"/>
      <c r="T47" s="4"/>
      <c r="U47" s="4"/>
      <c r="V47" s="4"/>
      <c r="W47" s="4"/>
      <c r="X47" s="6"/>
      <c r="Y47" s="8"/>
      <c r="Z47" s="7" t="s">
        <v>51</v>
      </c>
      <c r="AA47" s="2"/>
      <c r="AB47" s="8"/>
    </row>
    <row r="48" spans="2:28" outlineLevel="1">
      <c r="B48" s="12"/>
      <c r="C48" s="2"/>
      <c r="D48" s="2"/>
      <c r="E48" s="3"/>
      <c r="F48" s="3"/>
      <c r="G48" s="3"/>
      <c r="H48" s="3"/>
      <c r="I48" s="19"/>
      <c r="J48" s="4"/>
      <c r="K48" s="4"/>
      <c r="L48" s="4"/>
      <c r="M48" s="4"/>
      <c r="N48" s="4"/>
      <c r="O48" s="4"/>
      <c r="P48" s="4"/>
      <c r="Q48" s="4"/>
      <c r="R48" s="8"/>
      <c r="S48" s="7"/>
      <c r="T48" s="4"/>
      <c r="U48" s="4"/>
      <c r="V48" s="4"/>
      <c r="W48" s="4"/>
      <c r="X48" s="6"/>
      <c r="Y48" s="8"/>
      <c r="Z48" s="7"/>
      <c r="AA48" s="2"/>
      <c r="AB48" s="8"/>
    </row>
    <row r="49" spans="2:28" outlineLevel="1">
      <c r="B49" s="12"/>
      <c r="C49" s="2"/>
      <c r="D49" s="2"/>
      <c r="E49" s="3"/>
      <c r="F49" s="3"/>
      <c r="G49" s="3"/>
      <c r="H49" s="3"/>
      <c r="I49" s="19"/>
      <c r="J49" s="4"/>
      <c r="K49" s="4"/>
      <c r="L49" s="4"/>
      <c r="M49" s="4"/>
      <c r="N49" s="4"/>
      <c r="O49" s="4"/>
      <c r="P49" s="4"/>
      <c r="Q49" s="4"/>
      <c r="R49" s="8"/>
      <c r="S49" s="7"/>
      <c r="T49" s="4"/>
      <c r="U49" s="4"/>
      <c r="V49" s="4"/>
      <c r="W49" s="4"/>
      <c r="X49" s="6"/>
      <c r="Y49" s="8"/>
      <c r="Z49" s="7"/>
      <c r="AA49" s="2"/>
      <c r="AB49" s="8"/>
    </row>
    <row r="50" spans="2:28" outlineLevel="1">
      <c r="B50" s="12"/>
      <c r="C50" s="2"/>
      <c r="D50" s="2"/>
      <c r="E50" s="3"/>
      <c r="F50" s="3"/>
      <c r="G50" s="3"/>
      <c r="H50" s="3"/>
      <c r="I50" s="19"/>
      <c r="J50" s="4"/>
      <c r="K50" s="4"/>
      <c r="L50" s="4"/>
      <c r="M50" s="4"/>
      <c r="N50" s="4"/>
      <c r="O50" s="4"/>
      <c r="P50" s="4"/>
      <c r="Q50" s="4"/>
      <c r="R50" s="8"/>
      <c r="S50" s="7"/>
      <c r="T50" s="4"/>
      <c r="U50" s="4"/>
      <c r="V50" s="4"/>
      <c r="W50" s="4"/>
      <c r="X50" s="6"/>
      <c r="Y50" s="8"/>
      <c r="Z50" s="7"/>
      <c r="AA50" s="2"/>
      <c r="AB50" s="8"/>
    </row>
    <row r="51" spans="2:28" outlineLevel="1">
      <c r="B51" s="12"/>
      <c r="C51" s="2"/>
      <c r="D51" s="2"/>
      <c r="E51" s="3"/>
      <c r="F51" s="3"/>
      <c r="G51" s="3"/>
      <c r="H51" s="3"/>
      <c r="I51" s="19"/>
      <c r="J51" s="4"/>
      <c r="K51" s="4"/>
      <c r="L51" s="4"/>
      <c r="M51" s="4"/>
      <c r="N51" s="4"/>
      <c r="O51" s="4"/>
      <c r="P51" s="4"/>
      <c r="Q51" s="4"/>
      <c r="R51" s="8"/>
      <c r="S51" s="7"/>
      <c r="T51" s="4"/>
      <c r="U51" s="4"/>
      <c r="V51" s="4"/>
      <c r="W51" s="4"/>
      <c r="X51" s="6"/>
      <c r="Y51" s="8"/>
      <c r="Z51" s="7"/>
      <c r="AA51" s="2"/>
      <c r="AB51" s="8"/>
    </row>
    <row r="52" spans="2:28" outlineLevel="1">
      <c r="B52" s="12"/>
      <c r="C52" s="2"/>
      <c r="D52" s="2"/>
      <c r="E52" s="3"/>
      <c r="F52" s="3"/>
      <c r="G52" s="3"/>
      <c r="H52" s="3"/>
      <c r="I52" s="19"/>
      <c r="J52" s="4"/>
      <c r="K52" s="4"/>
      <c r="L52" s="4"/>
      <c r="M52" s="4"/>
      <c r="N52" s="4"/>
      <c r="O52" s="4"/>
      <c r="P52" s="4"/>
      <c r="Q52" s="4"/>
      <c r="R52" s="8"/>
      <c r="S52" s="7"/>
      <c r="T52" s="4"/>
      <c r="U52" s="4"/>
      <c r="V52" s="4"/>
      <c r="W52" s="4"/>
      <c r="X52" s="6"/>
      <c r="Y52" s="8"/>
      <c r="Z52" s="7"/>
      <c r="AA52" s="2"/>
      <c r="AB52" s="8"/>
    </row>
    <row r="53" spans="2:28" outlineLevel="1">
      <c r="B53" s="12"/>
      <c r="C53" s="2"/>
      <c r="D53" s="2"/>
      <c r="E53" s="3"/>
      <c r="F53" s="3"/>
      <c r="G53" s="3"/>
      <c r="H53" s="3"/>
      <c r="I53" s="19"/>
      <c r="J53" s="4"/>
      <c r="K53" s="4"/>
      <c r="L53" s="4"/>
      <c r="M53" s="4"/>
      <c r="N53" s="4"/>
      <c r="O53" s="4"/>
      <c r="P53" s="4"/>
      <c r="Q53" s="4"/>
      <c r="R53" s="8"/>
      <c r="S53" s="7"/>
      <c r="T53" s="4"/>
      <c r="U53" s="4"/>
      <c r="V53" s="4"/>
      <c r="W53" s="4"/>
      <c r="X53" s="6"/>
      <c r="Y53" s="8"/>
      <c r="Z53" s="7"/>
      <c r="AA53" s="2"/>
      <c r="AB53" s="8"/>
    </row>
    <row r="54" spans="2:28" outlineLevel="1">
      <c r="B54" s="12"/>
      <c r="C54" s="2"/>
      <c r="D54" s="2"/>
      <c r="E54" s="3"/>
      <c r="F54" s="3"/>
      <c r="G54" s="3"/>
      <c r="H54" s="3"/>
      <c r="I54" s="19"/>
      <c r="J54" s="4"/>
      <c r="K54" s="4"/>
      <c r="L54" s="4"/>
      <c r="M54" s="4"/>
      <c r="N54" s="4"/>
      <c r="O54" s="4"/>
      <c r="P54" s="4"/>
      <c r="Q54" s="4"/>
      <c r="R54" s="8"/>
      <c r="S54" s="7"/>
      <c r="T54" s="4"/>
      <c r="U54" s="4"/>
      <c r="V54" s="4"/>
      <c r="W54" s="4"/>
      <c r="X54" s="6"/>
      <c r="Y54" s="8"/>
      <c r="Z54" s="7"/>
      <c r="AA54" s="2"/>
      <c r="AB54" s="8"/>
    </row>
    <row r="55" spans="2:28" outlineLevel="1">
      <c r="B55" s="12"/>
      <c r="C55" s="2"/>
      <c r="D55" s="2"/>
      <c r="E55" s="3"/>
      <c r="F55" s="3"/>
      <c r="G55" s="3"/>
      <c r="H55" s="3"/>
      <c r="I55" s="19"/>
      <c r="J55" s="4"/>
      <c r="K55" s="4"/>
      <c r="L55" s="4"/>
      <c r="M55" s="4"/>
      <c r="N55" s="4"/>
      <c r="O55" s="4"/>
      <c r="P55" s="4"/>
      <c r="Q55" s="4"/>
      <c r="R55" s="8"/>
      <c r="S55" s="7"/>
      <c r="T55" s="4"/>
      <c r="U55" s="4"/>
      <c r="V55" s="4"/>
      <c r="W55" s="4"/>
      <c r="X55" s="6"/>
      <c r="Y55" s="8"/>
      <c r="Z55" s="7"/>
      <c r="AA55" s="2"/>
      <c r="AB55" s="8"/>
    </row>
    <row r="56" spans="2:28" outlineLevel="1">
      <c r="B56" s="12"/>
      <c r="C56" s="2"/>
      <c r="D56" s="2"/>
      <c r="E56" s="3"/>
      <c r="F56" s="3"/>
      <c r="G56" s="3"/>
      <c r="H56" s="3"/>
      <c r="I56" s="19"/>
      <c r="J56" s="4"/>
      <c r="K56" s="4"/>
      <c r="L56" s="4"/>
      <c r="M56" s="4"/>
      <c r="N56" s="4"/>
      <c r="O56" s="4"/>
      <c r="P56" s="4"/>
      <c r="Q56" s="4"/>
      <c r="R56" s="8"/>
      <c r="S56" s="7"/>
      <c r="T56" s="4"/>
      <c r="U56" s="4"/>
      <c r="V56" s="4"/>
      <c r="W56" s="4"/>
      <c r="X56" s="6"/>
      <c r="Y56" s="8"/>
      <c r="Z56" s="7"/>
      <c r="AA56" s="2"/>
      <c r="AB56" s="8"/>
    </row>
    <row r="57" spans="2:28" outlineLevel="1">
      <c r="B57" s="12"/>
      <c r="C57" s="2"/>
      <c r="D57" s="2"/>
      <c r="E57" s="3"/>
      <c r="F57" s="3"/>
      <c r="G57" s="3"/>
      <c r="H57" s="3"/>
      <c r="I57" s="19"/>
      <c r="J57" s="4"/>
      <c r="K57" s="4"/>
      <c r="L57" s="4"/>
      <c r="M57" s="4"/>
      <c r="N57" s="4"/>
      <c r="O57" s="4"/>
      <c r="P57" s="4"/>
      <c r="Q57" s="4"/>
      <c r="R57" s="8"/>
      <c r="S57" s="7"/>
      <c r="T57" s="4"/>
      <c r="U57" s="4"/>
      <c r="V57" s="4"/>
      <c r="W57" s="4"/>
      <c r="X57" s="6"/>
      <c r="Y57" s="8"/>
      <c r="Z57" s="7"/>
      <c r="AA57" s="2"/>
      <c r="AB57" s="8"/>
    </row>
    <row r="58" spans="2:28" outlineLevel="1">
      <c r="B58" s="12"/>
      <c r="C58" s="2"/>
      <c r="D58" s="2"/>
      <c r="E58" s="3"/>
      <c r="F58" s="3"/>
      <c r="G58" s="3"/>
      <c r="H58" s="3"/>
      <c r="I58" s="19"/>
      <c r="J58" s="4"/>
      <c r="K58" s="4"/>
      <c r="L58" s="4"/>
      <c r="M58" s="4"/>
      <c r="N58" s="4"/>
      <c r="O58" s="4"/>
      <c r="P58" s="4"/>
      <c r="Q58" s="4"/>
      <c r="R58" s="8"/>
      <c r="S58" s="7"/>
      <c r="T58" s="4"/>
      <c r="U58" s="4"/>
      <c r="V58" s="4"/>
      <c r="W58" s="4"/>
      <c r="X58" s="6"/>
      <c r="Y58" s="8"/>
      <c r="Z58" s="7"/>
      <c r="AA58" s="2"/>
      <c r="AB58" s="8"/>
    </row>
    <row r="59" spans="2:28" outlineLevel="1">
      <c r="B59" s="12"/>
      <c r="C59" s="2"/>
      <c r="D59" s="2"/>
      <c r="E59" s="3"/>
      <c r="F59" s="3"/>
      <c r="G59" s="3"/>
      <c r="H59" s="3"/>
      <c r="I59" s="19"/>
      <c r="J59" s="4"/>
      <c r="K59" s="4"/>
      <c r="L59" s="4"/>
      <c r="M59" s="4"/>
      <c r="N59" s="4"/>
      <c r="O59" s="4"/>
      <c r="P59" s="4"/>
      <c r="Q59" s="4"/>
      <c r="R59" s="8"/>
      <c r="S59" s="7"/>
      <c r="T59" s="4"/>
      <c r="U59" s="4"/>
      <c r="V59" s="4"/>
      <c r="W59" s="4"/>
      <c r="X59" s="6"/>
      <c r="Y59" s="8"/>
      <c r="Z59" s="7"/>
      <c r="AA59" s="2"/>
      <c r="AB59" s="8"/>
    </row>
    <row r="60" spans="2:28" outlineLevel="1">
      <c r="B60" s="12"/>
      <c r="C60" s="2"/>
      <c r="D60" s="2"/>
      <c r="E60" s="3"/>
      <c r="F60" s="3"/>
      <c r="G60" s="3"/>
      <c r="H60" s="3"/>
      <c r="I60" s="19"/>
      <c r="J60" s="4"/>
      <c r="K60" s="4"/>
      <c r="L60" s="4"/>
      <c r="M60" s="4"/>
      <c r="N60" s="4"/>
      <c r="O60" s="4"/>
      <c r="P60" s="4"/>
      <c r="Q60" s="4"/>
      <c r="R60" s="8"/>
      <c r="S60" s="7"/>
      <c r="T60" s="4"/>
      <c r="U60" s="4"/>
      <c r="V60" s="4"/>
      <c r="W60" s="4"/>
      <c r="X60" s="6"/>
      <c r="Y60" s="8"/>
      <c r="Z60" s="7"/>
      <c r="AA60" s="2"/>
      <c r="AB60" s="8"/>
    </row>
    <row r="61" spans="2:28" outlineLevel="1">
      <c r="B61" s="12"/>
      <c r="C61" s="2"/>
      <c r="D61" s="2"/>
      <c r="E61" s="3"/>
      <c r="F61" s="3"/>
      <c r="G61" s="3"/>
      <c r="H61" s="3"/>
      <c r="I61" s="19"/>
      <c r="J61" s="4"/>
      <c r="K61" s="4"/>
      <c r="L61" s="4"/>
      <c r="M61" s="4"/>
      <c r="N61" s="4"/>
      <c r="O61" s="4"/>
      <c r="P61" s="4"/>
      <c r="Q61" s="4"/>
      <c r="R61" s="8"/>
      <c r="S61" s="7"/>
      <c r="T61" s="4"/>
      <c r="U61" s="4"/>
      <c r="V61" s="4"/>
      <c r="W61" s="4"/>
      <c r="X61" s="6"/>
      <c r="Y61" s="8"/>
      <c r="Z61" s="7"/>
      <c r="AA61" s="2"/>
      <c r="AB61" s="8"/>
    </row>
    <row r="62" spans="2:28" outlineLevel="1">
      <c r="B62" s="12"/>
      <c r="C62" s="2"/>
      <c r="D62" s="2"/>
      <c r="E62" s="3"/>
      <c r="F62" s="3"/>
      <c r="G62" s="3"/>
      <c r="H62" s="3"/>
      <c r="I62" s="19"/>
      <c r="J62" s="4"/>
      <c r="K62" s="4"/>
      <c r="L62" s="4"/>
      <c r="M62" s="4"/>
      <c r="N62" s="4"/>
      <c r="O62" s="4"/>
      <c r="P62" s="4"/>
      <c r="Q62" s="4"/>
      <c r="R62" s="8"/>
      <c r="S62" s="7"/>
      <c r="T62" s="4"/>
      <c r="U62" s="4"/>
      <c r="V62" s="4"/>
      <c r="W62" s="4"/>
      <c r="X62" s="6"/>
      <c r="Y62" s="8"/>
      <c r="Z62" s="7"/>
      <c r="AA62" s="2"/>
      <c r="AB62" s="8"/>
    </row>
    <row r="63" spans="2:28" outlineLevel="1">
      <c r="B63" s="13"/>
      <c r="C63" s="14"/>
      <c r="D63" s="14"/>
      <c r="E63" s="15"/>
      <c r="F63" s="15"/>
      <c r="G63" s="15"/>
      <c r="H63" s="15"/>
      <c r="I63" s="19"/>
      <c r="J63" s="10"/>
      <c r="K63" s="10"/>
      <c r="L63" s="10"/>
      <c r="M63" s="10"/>
      <c r="N63" s="10"/>
      <c r="O63" s="10"/>
      <c r="P63" s="10"/>
      <c r="Q63" s="10"/>
      <c r="R63" s="11"/>
      <c r="S63" s="9"/>
      <c r="T63" s="10"/>
      <c r="U63" s="10"/>
      <c r="V63" s="10"/>
      <c r="W63" s="10"/>
      <c r="X63" s="58"/>
      <c r="Y63" s="11"/>
      <c r="Z63" s="9"/>
      <c r="AA63" s="14"/>
      <c r="AB63" s="11"/>
    </row>
    <row r="64" spans="2:28">
      <c r="B64" s="22" t="s">
        <v>54</v>
      </c>
      <c r="C64" s="23"/>
      <c r="D64" s="23"/>
      <c r="E64" s="23"/>
      <c r="F64" s="23"/>
      <c r="G64" s="23"/>
      <c r="H64" s="23"/>
      <c r="I64" s="24">
        <f>SUM(I65:I75)</f>
        <v>2000</v>
      </c>
      <c r="J64" s="25">
        <f>SUM(K65:R82)</f>
        <v>6</v>
      </c>
      <c r="K64" s="25">
        <f>SUM(K65:K75)</f>
        <v>0</v>
      </c>
      <c r="L64" s="25">
        <f t="shared" ref="L64" si="25">SUM(L65:L75)</f>
        <v>2</v>
      </c>
      <c r="M64" s="25">
        <f t="shared" ref="M64" si="26">SUM(M65:M75)</f>
        <v>2</v>
      </c>
      <c r="N64" s="25">
        <f t="shared" ref="N64" si="27">SUM(N65:N75)</f>
        <v>0</v>
      </c>
      <c r="O64" s="25">
        <f t="shared" ref="O64" si="28">SUM(O65:O75)</f>
        <v>0</v>
      </c>
      <c r="P64" s="25">
        <f t="shared" ref="P64" si="29">SUM(P65:P75)</f>
        <v>2</v>
      </c>
      <c r="Q64" s="25">
        <f t="shared" ref="Q64" si="30">SUM(Q65:Q75)</f>
        <v>0</v>
      </c>
      <c r="R64" s="26">
        <f t="shared" ref="R64" si="31">SUM(R65:R75)</f>
        <v>0</v>
      </c>
      <c r="S64" s="35">
        <f>COUNTA(S65:S82)</f>
        <v>1</v>
      </c>
      <c r="T64" s="25">
        <f t="shared" ref="T64" si="32">COUNTA(T65:T82)</f>
        <v>1</v>
      </c>
      <c r="U64" s="25">
        <f t="shared" ref="U64" si="33">COUNTA(U65:U82)</f>
        <v>0</v>
      </c>
      <c r="V64" s="25">
        <f t="shared" ref="V64" si="34">COUNTA(V65:V82)</f>
        <v>1</v>
      </c>
      <c r="W64" s="25">
        <f>SUM(W65:W82)</f>
        <v>1</v>
      </c>
      <c r="X64" s="26">
        <f>SUM(X65:X82)</f>
        <v>0</v>
      </c>
      <c r="Y64" s="26">
        <f>SUM(Y65:Y82)</f>
        <v>2</v>
      </c>
      <c r="Z64" s="35">
        <f>COUNTIF(Z65:Z82,"Exec.")</f>
        <v>1</v>
      </c>
      <c r="AA64" s="64">
        <f>SUM(AA65:AA82)</f>
        <v>1000</v>
      </c>
      <c r="AB64" s="26">
        <f>SUM(AB65:AB82)</f>
        <v>5</v>
      </c>
    </row>
    <row r="65" spans="2:28" outlineLevel="1">
      <c r="B65" s="16" t="s">
        <v>24</v>
      </c>
      <c r="C65" s="17">
        <v>546456465</v>
      </c>
      <c r="D65" s="17" t="s">
        <v>17</v>
      </c>
      <c r="E65" s="18" t="s">
        <v>18</v>
      </c>
      <c r="F65" s="18"/>
      <c r="G65" s="18"/>
      <c r="H65" s="18"/>
      <c r="I65" s="19">
        <v>2000</v>
      </c>
      <c r="J65" s="20">
        <f>SUM(K65:R65)</f>
        <v>6</v>
      </c>
      <c r="K65" s="20"/>
      <c r="L65" s="20">
        <v>2</v>
      </c>
      <c r="M65" s="20">
        <v>2</v>
      </c>
      <c r="N65" s="20"/>
      <c r="O65" s="20"/>
      <c r="P65" s="20">
        <v>2</v>
      </c>
      <c r="Q65" s="20"/>
      <c r="R65" s="21"/>
      <c r="S65" s="34" t="s">
        <v>36</v>
      </c>
      <c r="T65" s="20" t="s">
        <v>32</v>
      </c>
      <c r="U65" s="20"/>
      <c r="V65" s="20" t="s">
        <v>45</v>
      </c>
      <c r="W65" s="20">
        <v>1</v>
      </c>
      <c r="X65" s="57"/>
      <c r="Y65" s="21">
        <v>2</v>
      </c>
      <c r="Z65" s="61" t="s">
        <v>47</v>
      </c>
      <c r="AA65" s="63">
        <v>1000</v>
      </c>
      <c r="AB65" s="62">
        <v>5</v>
      </c>
    </row>
    <row r="66" spans="2:28" outlineLevel="1">
      <c r="B66" s="12"/>
      <c r="C66" s="2"/>
      <c r="D66" s="2"/>
      <c r="E66" s="3"/>
      <c r="F66" s="3"/>
      <c r="G66" s="3"/>
      <c r="H66" s="3"/>
      <c r="I66" s="19"/>
      <c r="J66" s="4"/>
      <c r="K66" s="4"/>
      <c r="L66" s="4"/>
      <c r="M66" s="4"/>
      <c r="N66" s="4"/>
      <c r="O66" s="4"/>
      <c r="P66" s="4"/>
      <c r="Q66" s="4"/>
      <c r="R66" s="8"/>
      <c r="S66" s="7"/>
      <c r="T66" s="4"/>
      <c r="U66" s="4"/>
      <c r="V66" s="4"/>
      <c r="W66" s="4"/>
      <c r="X66" s="6"/>
      <c r="Y66" s="8"/>
      <c r="Z66" s="7" t="s">
        <v>51</v>
      </c>
      <c r="AA66" s="2"/>
      <c r="AB66" s="8"/>
    </row>
    <row r="67" spans="2:28" outlineLevel="1">
      <c r="B67" s="12"/>
      <c r="C67" s="2"/>
      <c r="D67" s="2"/>
      <c r="E67" s="3"/>
      <c r="F67" s="3"/>
      <c r="G67" s="3"/>
      <c r="H67" s="3"/>
      <c r="I67" s="19"/>
      <c r="J67" s="4"/>
      <c r="K67" s="4"/>
      <c r="L67" s="4"/>
      <c r="M67" s="4"/>
      <c r="N67" s="4"/>
      <c r="O67" s="4"/>
      <c r="P67" s="4"/>
      <c r="Q67" s="4"/>
      <c r="R67" s="8"/>
      <c r="S67" s="7"/>
      <c r="T67" s="4"/>
      <c r="U67" s="4"/>
      <c r="V67" s="4"/>
      <c r="W67" s="4"/>
      <c r="X67" s="6"/>
      <c r="Y67" s="8"/>
      <c r="Z67" s="7"/>
      <c r="AA67" s="2"/>
      <c r="AB67" s="8"/>
    </row>
    <row r="68" spans="2:28" outlineLevel="1">
      <c r="B68" s="12"/>
      <c r="C68" s="2"/>
      <c r="D68" s="2"/>
      <c r="E68" s="3"/>
      <c r="F68" s="3"/>
      <c r="G68" s="3"/>
      <c r="H68" s="3"/>
      <c r="I68" s="19"/>
      <c r="J68" s="4"/>
      <c r="K68" s="4"/>
      <c r="L68" s="4"/>
      <c r="M68" s="4"/>
      <c r="N68" s="4"/>
      <c r="O68" s="4"/>
      <c r="P68" s="4"/>
      <c r="Q68" s="4"/>
      <c r="R68" s="8"/>
      <c r="S68" s="7"/>
      <c r="T68" s="4"/>
      <c r="U68" s="4"/>
      <c r="V68" s="4"/>
      <c r="W68" s="4"/>
      <c r="X68" s="6"/>
      <c r="Y68" s="8"/>
      <c r="Z68" s="7"/>
      <c r="AA68" s="2"/>
      <c r="AB68" s="8"/>
    </row>
    <row r="69" spans="2:28" outlineLevel="1">
      <c r="B69" s="12"/>
      <c r="C69" s="2"/>
      <c r="D69" s="2"/>
      <c r="E69" s="3"/>
      <c r="F69" s="3"/>
      <c r="G69" s="3"/>
      <c r="H69" s="3"/>
      <c r="I69" s="19"/>
      <c r="J69" s="4"/>
      <c r="K69" s="4"/>
      <c r="L69" s="4"/>
      <c r="M69" s="4"/>
      <c r="N69" s="4"/>
      <c r="O69" s="4"/>
      <c r="P69" s="4"/>
      <c r="Q69" s="4"/>
      <c r="R69" s="8"/>
      <c r="S69" s="7"/>
      <c r="T69" s="4"/>
      <c r="U69" s="4"/>
      <c r="V69" s="4"/>
      <c r="W69" s="4"/>
      <c r="X69" s="6"/>
      <c r="Y69" s="8"/>
      <c r="Z69" s="7"/>
      <c r="AA69" s="2"/>
      <c r="AB69" s="8"/>
    </row>
    <row r="70" spans="2:28" outlineLevel="1">
      <c r="B70" s="12"/>
      <c r="C70" s="2"/>
      <c r="D70" s="2"/>
      <c r="E70" s="3"/>
      <c r="F70" s="3"/>
      <c r="G70" s="3"/>
      <c r="H70" s="3"/>
      <c r="I70" s="19"/>
      <c r="J70" s="4"/>
      <c r="K70" s="4"/>
      <c r="L70" s="4"/>
      <c r="M70" s="4"/>
      <c r="N70" s="4"/>
      <c r="O70" s="4"/>
      <c r="P70" s="4"/>
      <c r="Q70" s="4"/>
      <c r="R70" s="8"/>
      <c r="S70" s="7"/>
      <c r="T70" s="4"/>
      <c r="U70" s="4"/>
      <c r="V70" s="4"/>
      <c r="W70" s="4"/>
      <c r="X70" s="6"/>
      <c r="Y70" s="8"/>
      <c r="Z70" s="7"/>
      <c r="AA70" s="2"/>
      <c r="AB70" s="8"/>
    </row>
    <row r="71" spans="2:28" outlineLevel="1">
      <c r="B71" s="12"/>
      <c r="C71" s="2"/>
      <c r="D71" s="2"/>
      <c r="E71" s="3"/>
      <c r="F71" s="3"/>
      <c r="G71" s="3"/>
      <c r="H71" s="3"/>
      <c r="I71" s="19"/>
      <c r="J71" s="4"/>
      <c r="K71" s="4"/>
      <c r="L71" s="4"/>
      <c r="M71" s="4"/>
      <c r="N71" s="4"/>
      <c r="O71" s="4"/>
      <c r="P71" s="4"/>
      <c r="Q71" s="4"/>
      <c r="R71" s="8"/>
      <c r="S71" s="7"/>
      <c r="T71" s="4"/>
      <c r="U71" s="4"/>
      <c r="V71" s="4"/>
      <c r="W71" s="4"/>
      <c r="X71" s="6"/>
      <c r="Y71" s="8"/>
      <c r="Z71" s="7"/>
      <c r="AA71" s="2"/>
      <c r="AB71" s="8"/>
    </row>
    <row r="72" spans="2:28" outlineLevel="1">
      <c r="B72" s="12"/>
      <c r="C72" s="2"/>
      <c r="D72" s="2"/>
      <c r="E72" s="3"/>
      <c r="F72" s="3"/>
      <c r="G72" s="3"/>
      <c r="H72" s="3"/>
      <c r="I72" s="19"/>
      <c r="J72" s="4"/>
      <c r="K72" s="4"/>
      <c r="L72" s="4"/>
      <c r="M72" s="4"/>
      <c r="N72" s="4"/>
      <c r="O72" s="4"/>
      <c r="P72" s="4"/>
      <c r="Q72" s="4"/>
      <c r="R72" s="8"/>
      <c r="S72" s="7"/>
      <c r="T72" s="4"/>
      <c r="U72" s="4"/>
      <c r="V72" s="4"/>
      <c r="W72" s="4"/>
      <c r="X72" s="6"/>
      <c r="Y72" s="8"/>
      <c r="Z72" s="7"/>
      <c r="AA72" s="2"/>
      <c r="AB72" s="8"/>
    </row>
    <row r="73" spans="2:28" outlineLevel="1">
      <c r="B73" s="12"/>
      <c r="C73" s="2"/>
      <c r="D73" s="2"/>
      <c r="E73" s="3"/>
      <c r="F73" s="3"/>
      <c r="G73" s="3"/>
      <c r="H73" s="3"/>
      <c r="I73" s="19"/>
      <c r="J73" s="4"/>
      <c r="K73" s="4"/>
      <c r="L73" s="4"/>
      <c r="M73" s="4"/>
      <c r="N73" s="4"/>
      <c r="O73" s="4"/>
      <c r="P73" s="4"/>
      <c r="Q73" s="4"/>
      <c r="R73" s="8"/>
      <c r="S73" s="7"/>
      <c r="T73" s="4"/>
      <c r="U73" s="4"/>
      <c r="V73" s="4"/>
      <c r="W73" s="4"/>
      <c r="X73" s="6"/>
      <c r="Y73" s="8"/>
      <c r="Z73" s="7"/>
      <c r="AA73" s="2"/>
      <c r="AB73" s="8"/>
    </row>
    <row r="74" spans="2:28" outlineLevel="1">
      <c r="B74" s="12"/>
      <c r="C74" s="2"/>
      <c r="D74" s="2"/>
      <c r="E74" s="3"/>
      <c r="F74" s="3"/>
      <c r="G74" s="3"/>
      <c r="H74" s="3"/>
      <c r="I74" s="19"/>
      <c r="J74" s="4"/>
      <c r="K74" s="4"/>
      <c r="L74" s="4"/>
      <c r="M74" s="4"/>
      <c r="N74" s="4"/>
      <c r="O74" s="4"/>
      <c r="P74" s="4"/>
      <c r="Q74" s="4"/>
      <c r="R74" s="8"/>
      <c r="S74" s="7"/>
      <c r="T74" s="4"/>
      <c r="U74" s="4"/>
      <c r="V74" s="4"/>
      <c r="W74" s="4"/>
      <c r="X74" s="6"/>
      <c r="Y74" s="8"/>
      <c r="Z74" s="7"/>
      <c r="AA74" s="2"/>
      <c r="AB74" s="8"/>
    </row>
    <row r="75" spans="2:28" outlineLevel="1">
      <c r="B75" s="12"/>
      <c r="C75" s="2"/>
      <c r="D75" s="2"/>
      <c r="E75" s="3"/>
      <c r="F75" s="3"/>
      <c r="G75" s="3"/>
      <c r="H75" s="3"/>
      <c r="I75" s="19"/>
      <c r="J75" s="4"/>
      <c r="K75" s="4"/>
      <c r="L75" s="4"/>
      <c r="M75" s="4"/>
      <c r="N75" s="4"/>
      <c r="O75" s="4"/>
      <c r="P75" s="4"/>
      <c r="Q75" s="4"/>
      <c r="R75" s="8"/>
      <c r="S75" s="7"/>
      <c r="T75" s="4"/>
      <c r="U75" s="4"/>
      <c r="V75" s="4"/>
      <c r="W75" s="4"/>
      <c r="X75" s="6"/>
      <c r="Y75" s="8"/>
      <c r="Z75" s="7"/>
      <c r="AA75" s="2"/>
      <c r="AB75" s="8"/>
    </row>
    <row r="76" spans="2:28" outlineLevel="1">
      <c r="B76" s="12"/>
      <c r="C76" s="2"/>
      <c r="D76" s="2"/>
      <c r="E76" s="3"/>
      <c r="F76" s="3"/>
      <c r="G76" s="3"/>
      <c r="H76" s="3"/>
      <c r="I76" s="19"/>
      <c r="J76" s="4"/>
      <c r="K76" s="4"/>
      <c r="L76" s="4"/>
      <c r="M76" s="4"/>
      <c r="N76" s="4"/>
      <c r="O76" s="4"/>
      <c r="P76" s="4"/>
      <c r="Q76" s="4"/>
      <c r="R76" s="8"/>
      <c r="S76" s="7"/>
      <c r="T76" s="4"/>
      <c r="U76" s="4"/>
      <c r="V76" s="4"/>
      <c r="W76" s="4"/>
      <c r="X76" s="6"/>
      <c r="Y76" s="8"/>
      <c r="Z76" s="7"/>
      <c r="AA76" s="2"/>
      <c r="AB76" s="8"/>
    </row>
    <row r="77" spans="2:28" outlineLevel="1">
      <c r="B77" s="12"/>
      <c r="C77" s="2"/>
      <c r="D77" s="2"/>
      <c r="E77" s="3"/>
      <c r="F77" s="3"/>
      <c r="G77" s="3"/>
      <c r="H77" s="3"/>
      <c r="I77" s="19"/>
      <c r="J77" s="4"/>
      <c r="K77" s="4"/>
      <c r="L77" s="4"/>
      <c r="M77" s="4"/>
      <c r="N77" s="4"/>
      <c r="O77" s="4"/>
      <c r="P77" s="4"/>
      <c r="Q77" s="4"/>
      <c r="R77" s="8"/>
      <c r="S77" s="7"/>
      <c r="T77" s="4"/>
      <c r="U77" s="4"/>
      <c r="V77" s="4"/>
      <c r="W77" s="4"/>
      <c r="X77" s="6"/>
      <c r="Y77" s="8"/>
      <c r="Z77" s="7"/>
      <c r="AA77" s="2"/>
      <c r="AB77" s="8"/>
    </row>
    <row r="78" spans="2:28" outlineLevel="1">
      <c r="B78" s="12"/>
      <c r="C78" s="2"/>
      <c r="D78" s="2"/>
      <c r="E78" s="3"/>
      <c r="F78" s="3"/>
      <c r="G78" s="3"/>
      <c r="H78" s="3"/>
      <c r="I78" s="19"/>
      <c r="J78" s="4"/>
      <c r="K78" s="4"/>
      <c r="L78" s="4"/>
      <c r="M78" s="4"/>
      <c r="N78" s="4"/>
      <c r="O78" s="4"/>
      <c r="P78" s="4"/>
      <c r="Q78" s="4"/>
      <c r="R78" s="8"/>
      <c r="S78" s="7"/>
      <c r="T78" s="4"/>
      <c r="U78" s="4"/>
      <c r="V78" s="4"/>
      <c r="W78" s="4"/>
      <c r="X78" s="6"/>
      <c r="Y78" s="8"/>
      <c r="Z78" s="7"/>
      <c r="AA78" s="2"/>
      <c r="AB78" s="8"/>
    </row>
    <row r="79" spans="2:28" outlineLevel="1">
      <c r="B79" s="12"/>
      <c r="C79" s="2"/>
      <c r="D79" s="2"/>
      <c r="E79" s="3"/>
      <c r="F79" s="3"/>
      <c r="G79" s="3"/>
      <c r="H79" s="3"/>
      <c r="I79" s="19"/>
      <c r="J79" s="4"/>
      <c r="K79" s="4"/>
      <c r="L79" s="4"/>
      <c r="M79" s="4"/>
      <c r="N79" s="4"/>
      <c r="O79" s="4"/>
      <c r="P79" s="4"/>
      <c r="Q79" s="4"/>
      <c r="R79" s="8"/>
      <c r="S79" s="7"/>
      <c r="T79" s="4"/>
      <c r="U79" s="4"/>
      <c r="V79" s="4"/>
      <c r="W79" s="4"/>
      <c r="X79" s="6"/>
      <c r="Y79" s="8"/>
      <c r="Z79" s="7"/>
      <c r="AA79" s="2"/>
      <c r="AB79" s="8"/>
    </row>
    <row r="80" spans="2:28" outlineLevel="1">
      <c r="B80" s="12"/>
      <c r="C80" s="2"/>
      <c r="D80" s="2"/>
      <c r="E80" s="3"/>
      <c r="F80" s="3"/>
      <c r="G80" s="3"/>
      <c r="H80" s="3"/>
      <c r="I80" s="19"/>
      <c r="J80" s="4"/>
      <c r="K80" s="4"/>
      <c r="L80" s="4"/>
      <c r="M80" s="4"/>
      <c r="N80" s="4"/>
      <c r="O80" s="4"/>
      <c r="P80" s="4"/>
      <c r="Q80" s="4"/>
      <c r="R80" s="8"/>
      <c r="S80" s="7"/>
      <c r="T80" s="4"/>
      <c r="U80" s="4"/>
      <c r="V80" s="4"/>
      <c r="W80" s="4"/>
      <c r="X80" s="6"/>
      <c r="Y80" s="8"/>
      <c r="Z80" s="7"/>
      <c r="AA80" s="2"/>
      <c r="AB80" s="8"/>
    </row>
    <row r="81" spans="2:28" outlineLevel="1">
      <c r="B81" s="12"/>
      <c r="C81" s="2"/>
      <c r="D81" s="2"/>
      <c r="E81" s="3"/>
      <c r="F81" s="3"/>
      <c r="G81" s="3"/>
      <c r="H81" s="3"/>
      <c r="I81" s="19"/>
      <c r="J81" s="4"/>
      <c r="K81" s="4"/>
      <c r="L81" s="4"/>
      <c r="M81" s="4"/>
      <c r="N81" s="4"/>
      <c r="O81" s="4"/>
      <c r="P81" s="4"/>
      <c r="Q81" s="4"/>
      <c r="R81" s="8"/>
      <c r="S81" s="7"/>
      <c r="T81" s="4"/>
      <c r="U81" s="4"/>
      <c r="V81" s="4"/>
      <c r="W81" s="4"/>
      <c r="X81" s="6"/>
      <c r="Y81" s="8"/>
      <c r="Z81" s="7"/>
      <c r="AA81" s="2"/>
      <c r="AB81" s="8"/>
    </row>
    <row r="82" spans="2:28" outlineLevel="1">
      <c r="B82" s="13"/>
      <c r="C82" s="14"/>
      <c r="D82" s="14"/>
      <c r="E82" s="15"/>
      <c r="F82" s="15"/>
      <c r="G82" s="15"/>
      <c r="H82" s="15"/>
      <c r="I82" s="19"/>
      <c r="J82" s="10"/>
      <c r="K82" s="10"/>
      <c r="L82" s="10"/>
      <c r="M82" s="10"/>
      <c r="N82" s="10"/>
      <c r="O82" s="10"/>
      <c r="P82" s="10"/>
      <c r="Q82" s="10"/>
      <c r="R82" s="11"/>
      <c r="S82" s="9"/>
      <c r="T82" s="10"/>
      <c r="U82" s="10"/>
      <c r="V82" s="10"/>
      <c r="W82" s="10"/>
      <c r="X82" s="58"/>
      <c r="Y82" s="11"/>
      <c r="Z82" s="9"/>
      <c r="AA82" s="14"/>
      <c r="AB82" s="11"/>
    </row>
    <row r="83" spans="2:28">
      <c r="B83" s="22" t="s">
        <v>54</v>
      </c>
      <c r="C83" s="23"/>
      <c r="D83" s="23"/>
      <c r="E83" s="23"/>
      <c r="F83" s="23"/>
      <c r="G83" s="23"/>
      <c r="H83" s="23"/>
      <c r="I83" s="24">
        <f>SUM(I84:I94)</f>
        <v>2000</v>
      </c>
      <c r="J83" s="25">
        <f>SUM(K84:R101)</f>
        <v>6</v>
      </c>
      <c r="K83" s="25">
        <f>SUM(K84:K94)</f>
        <v>0</v>
      </c>
      <c r="L83" s="25">
        <f t="shared" ref="L83" si="35">SUM(L84:L94)</f>
        <v>2</v>
      </c>
      <c r="M83" s="25">
        <f t="shared" ref="M83" si="36">SUM(M84:M94)</f>
        <v>2</v>
      </c>
      <c r="N83" s="25">
        <f t="shared" ref="N83" si="37">SUM(N84:N94)</f>
        <v>0</v>
      </c>
      <c r="O83" s="25">
        <f t="shared" ref="O83" si="38">SUM(O84:O94)</f>
        <v>0</v>
      </c>
      <c r="P83" s="25">
        <f t="shared" ref="P83" si="39">SUM(P84:P94)</f>
        <v>2</v>
      </c>
      <c r="Q83" s="25">
        <f t="shared" ref="Q83" si="40">SUM(Q84:Q94)</f>
        <v>0</v>
      </c>
      <c r="R83" s="26">
        <f t="shared" ref="R83" si="41">SUM(R84:R94)</f>
        <v>0</v>
      </c>
      <c r="S83" s="35">
        <f>COUNTA(S84:S101)</f>
        <v>1</v>
      </c>
      <c r="T83" s="25">
        <f t="shared" ref="T83" si="42">COUNTA(T84:T101)</f>
        <v>1</v>
      </c>
      <c r="U83" s="25">
        <f t="shared" ref="U83" si="43">COUNTA(U84:U101)</f>
        <v>0</v>
      </c>
      <c r="V83" s="25">
        <f t="shared" ref="V83" si="44">COUNTA(V84:V101)</f>
        <v>1</v>
      </c>
      <c r="W83" s="25">
        <f>SUM(W84:W101)</f>
        <v>1</v>
      </c>
      <c r="X83" s="26">
        <f>SUM(X84:X101)</f>
        <v>0</v>
      </c>
      <c r="Y83" s="26">
        <f>SUM(Y84:Y101)</f>
        <v>2</v>
      </c>
      <c r="Z83" s="35">
        <f>COUNTIF(Z84:Z101,"Exec.")</f>
        <v>1</v>
      </c>
      <c r="AA83" s="64">
        <f>SUM(AA84:AA101)</f>
        <v>1000</v>
      </c>
      <c r="AB83" s="26">
        <f>SUM(AB84:AB101)</f>
        <v>5</v>
      </c>
    </row>
    <row r="84" spans="2:28" outlineLevel="1">
      <c r="B84" s="16" t="s">
        <v>24</v>
      </c>
      <c r="C84" s="17">
        <v>546456465</v>
      </c>
      <c r="D84" s="17" t="s">
        <v>17</v>
      </c>
      <c r="E84" s="18" t="s">
        <v>18</v>
      </c>
      <c r="F84" s="18"/>
      <c r="G84" s="18"/>
      <c r="H84" s="18"/>
      <c r="I84" s="19">
        <v>2000</v>
      </c>
      <c r="J84" s="20">
        <f>SUM(K84:R84)</f>
        <v>6</v>
      </c>
      <c r="K84" s="20"/>
      <c r="L84" s="20">
        <v>2</v>
      </c>
      <c r="M84" s="20">
        <v>2</v>
      </c>
      <c r="N84" s="20"/>
      <c r="O84" s="20"/>
      <c r="P84" s="20">
        <v>2</v>
      </c>
      <c r="Q84" s="20"/>
      <c r="R84" s="21"/>
      <c r="S84" s="34" t="s">
        <v>36</v>
      </c>
      <c r="T84" s="20" t="s">
        <v>32</v>
      </c>
      <c r="U84" s="20"/>
      <c r="V84" s="20" t="s">
        <v>45</v>
      </c>
      <c r="W84" s="20">
        <v>1</v>
      </c>
      <c r="X84" s="57"/>
      <c r="Y84" s="21">
        <v>2</v>
      </c>
      <c r="Z84" s="61" t="s">
        <v>47</v>
      </c>
      <c r="AA84" s="63">
        <v>1000</v>
      </c>
      <c r="AB84" s="62">
        <v>5</v>
      </c>
    </row>
    <row r="85" spans="2:28" outlineLevel="1">
      <c r="B85" s="12"/>
      <c r="C85" s="2"/>
      <c r="D85" s="2"/>
      <c r="E85" s="3"/>
      <c r="F85" s="3"/>
      <c r="G85" s="3"/>
      <c r="H85" s="3"/>
      <c r="I85" s="19"/>
      <c r="J85" s="4"/>
      <c r="K85" s="4"/>
      <c r="L85" s="4"/>
      <c r="M85" s="4"/>
      <c r="N85" s="4"/>
      <c r="O85" s="4"/>
      <c r="P85" s="4"/>
      <c r="Q85" s="4"/>
      <c r="R85" s="8"/>
      <c r="S85" s="7"/>
      <c r="T85" s="4"/>
      <c r="U85" s="4"/>
      <c r="V85" s="4"/>
      <c r="W85" s="4"/>
      <c r="X85" s="6"/>
      <c r="Y85" s="8"/>
      <c r="Z85" s="7" t="s">
        <v>51</v>
      </c>
      <c r="AA85" s="2"/>
      <c r="AB85" s="8"/>
    </row>
    <row r="86" spans="2:28" outlineLevel="1">
      <c r="B86" s="12"/>
      <c r="C86" s="2"/>
      <c r="D86" s="2"/>
      <c r="E86" s="3"/>
      <c r="F86" s="3"/>
      <c r="G86" s="3"/>
      <c r="H86" s="3"/>
      <c r="I86" s="19"/>
      <c r="J86" s="4"/>
      <c r="K86" s="4"/>
      <c r="L86" s="4"/>
      <c r="M86" s="4"/>
      <c r="N86" s="4"/>
      <c r="O86" s="4"/>
      <c r="P86" s="4"/>
      <c r="Q86" s="4"/>
      <c r="R86" s="8"/>
      <c r="S86" s="7"/>
      <c r="T86" s="4"/>
      <c r="U86" s="4"/>
      <c r="V86" s="4"/>
      <c r="W86" s="4"/>
      <c r="X86" s="6"/>
      <c r="Y86" s="8"/>
      <c r="Z86" s="7"/>
      <c r="AA86" s="2"/>
      <c r="AB86" s="8"/>
    </row>
    <row r="87" spans="2:28" outlineLevel="1">
      <c r="B87" s="12"/>
      <c r="C87" s="2"/>
      <c r="D87" s="2"/>
      <c r="E87" s="3"/>
      <c r="F87" s="3"/>
      <c r="G87" s="3"/>
      <c r="H87" s="3"/>
      <c r="I87" s="19"/>
      <c r="J87" s="4"/>
      <c r="K87" s="4"/>
      <c r="L87" s="4"/>
      <c r="M87" s="4"/>
      <c r="N87" s="4"/>
      <c r="O87" s="4"/>
      <c r="P87" s="4"/>
      <c r="Q87" s="4"/>
      <c r="R87" s="8"/>
      <c r="S87" s="7"/>
      <c r="T87" s="4"/>
      <c r="U87" s="4"/>
      <c r="V87" s="4"/>
      <c r="W87" s="4"/>
      <c r="X87" s="6"/>
      <c r="Y87" s="8"/>
      <c r="Z87" s="7"/>
      <c r="AA87" s="2"/>
      <c r="AB87" s="8"/>
    </row>
    <row r="88" spans="2:28" outlineLevel="1">
      <c r="B88" s="12"/>
      <c r="C88" s="2"/>
      <c r="D88" s="2"/>
      <c r="E88" s="3"/>
      <c r="F88" s="3"/>
      <c r="G88" s="3"/>
      <c r="H88" s="3"/>
      <c r="I88" s="19"/>
      <c r="J88" s="4"/>
      <c r="K88" s="4"/>
      <c r="L88" s="4"/>
      <c r="M88" s="4"/>
      <c r="N88" s="4"/>
      <c r="O88" s="4"/>
      <c r="P88" s="4"/>
      <c r="Q88" s="4"/>
      <c r="R88" s="8"/>
      <c r="S88" s="7"/>
      <c r="T88" s="4"/>
      <c r="U88" s="4"/>
      <c r="V88" s="4"/>
      <c r="W88" s="4"/>
      <c r="X88" s="6"/>
      <c r="Y88" s="8"/>
      <c r="Z88" s="7"/>
      <c r="AA88" s="2"/>
      <c r="AB88" s="8"/>
    </row>
    <row r="89" spans="2:28" outlineLevel="1">
      <c r="B89" s="12"/>
      <c r="C89" s="2"/>
      <c r="D89" s="2"/>
      <c r="E89" s="3"/>
      <c r="F89" s="3"/>
      <c r="G89" s="3"/>
      <c r="H89" s="3"/>
      <c r="I89" s="19"/>
      <c r="J89" s="4"/>
      <c r="K89" s="4"/>
      <c r="L89" s="4"/>
      <c r="M89" s="4"/>
      <c r="N89" s="4"/>
      <c r="O89" s="4"/>
      <c r="P89" s="4"/>
      <c r="Q89" s="4"/>
      <c r="R89" s="8"/>
      <c r="S89" s="7"/>
      <c r="T89" s="4"/>
      <c r="U89" s="4"/>
      <c r="V89" s="4"/>
      <c r="W89" s="4"/>
      <c r="X89" s="6"/>
      <c r="Y89" s="8"/>
      <c r="Z89" s="7"/>
      <c r="AA89" s="2"/>
      <c r="AB89" s="8"/>
    </row>
    <row r="90" spans="2:28" outlineLevel="1">
      <c r="B90" s="12"/>
      <c r="C90" s="2"/>
      <c r="D90" s="2"/>
      <c r="E90" s="3"/>
      <c r="F90" s="3"/>
      <c r="G90" s="3"/>
      <c r="H90" s="3"/>
      <c r="I90" s="19"/>
      <c r="J90" s="4"/>
      <c r="K90" s="4"/>
      <c r="L90" s="4"/>
      <c r="M90" s="4"/>
      <c r="N90" s="4"/>
      <c r="O90" s="4"/>
      <c r="P90" s="4"/>
      <c r="Q90" s="4"/>
      <c r="R90" s="8"/>
      <c r="S90" s="7"/>
      <c r="T90" s="4"/>
      <c r="U90" s="4"/>
      <c r="V90" s="4"/>
      <c r="W90" s="4"/>
      <c r="X90" s="6"/>
      <c r="Y90" s="8"/>
      <c r="Z90" s="7"/>
      <c r="AA90" s="2"/>
      <c r="AB90" s="8"/>
    </row>
    <row r="91" spans="2:28" outlineLevel="1">
      <c r="B91" s="12"/>
      <c r="C91" s="2"/>
      <c r="D91" s="2"/>
      <c r="E91" s="3"/>
      <c r="F91" s="3"/>
      <c r="G91" s="3"/>
      <c r="H91" s="3"/>
      <c r="I91" s="19"/>
      <c r="J91" s="4"/>
      <c r="K91" s="4"/>
      <c r="L91" s="4"/>
      <c r="M91" s="4"/>
      <c r="N91" s="4"/>
      <c r="O91" s="4"/>
      <c r="P91" s="4"/>
      <c r="Q91" s="4"/>
      <c r="R91" s="8"/>
      <c r="S91" s="7"/>
      <c r="T91" s="4"/>
      <c r="U91" s="4"/>
      <c r="V91" s="4"/>
      <c r="W91" s="4"/>
      <c r="X91" s="6"/>
      <c r="Y91" s="8"/>
      <c r="Z91" s="7"/>
      <c r="AA91" s="2"/>
      <c r="AB91" s="8"/>
    </row>
    <row r="92" spans="2:28" outlineLevel="1">
      <c r="B92" s="12"/>
      <c r="C92" s="2"/>
      <c r="D92" s="2"/>
      <c r="E92" s="3"/>
      <c r="F92" s="3"/>
      <c r="G92" s="3"/>
      <c r="H92" s="3"/>
      <c r="I92" s="19"/>
      <c r="J92" s="4"/>
      <c r="K92" s="4"/>
      <c r="L92" s="4"/>
      <c r="M92" s="4"/>
      <c r="N92" s="4"/>
      <c r="O92" s="4"/>
      <c r="P92" s="4"/>
      <c r="Q92" s="4"/>
      <c r="R92" s="8"/>
      <c r="S92" s="7"/>
      <c r="T92" s="4"/>
      <c r="U92" s="4"/>
      <c r="V92" s="4"/>
      <c r="W92" s="4"/>
      <c r="X92" s="6"/>
      <c r="Y92" s="8"/>
      <c r="Z92" s="7"/>
      <c r="AA92" s="2"/>
      <c r="AB92" s="8"/>
    </row>
    <row r="93" spans="2:28" outlineLevel="1">
      <c r="B93" s="12"/>
      <c r="C93" s="2"/>
      <c r="D93" s="2"/>
      <c r="E93" s="3"/>
      <c r="F93" s="3"/>
      <c r="G93" s="3"/>
      <c r="H93" s="3"/>
      <c r="I93" s="19"/>
      <c r="J93" s="4"/>
      <c r="K93" s="4"/>
      <c r="L93" s="4"/>
      <c r="M93" s="4"/>
      <c r="N93" s="4"/>
      <c r="O93" s="4"/>
      <c r="P93" s="4"/>
      <c r="Q93" s="4"/>
      <c r="R93" s="8"/>
      <c r="S93" s="7"/>
      <c r="T93" s="4"/>
      <c r="U93" s="4"/>
      <c r="V93" s="4"/>
      <c r="W93" s="4"/>
      <c r="X93" s="6"/>
      <c r="Y93" s="8"/>
      <c r="Z93" s="7"/>
      <c r="AA93" s="2"/>
      <c r="AB93" s="8"/>
    </row>
    <row r="94" spans="2:28" outlineLevel="1">
      <c r="B94" s="12"/>
      <c r="C94" s="2"/>
      <c r="D94" s="2"/>
      <c r="E94" s="3"/>
      <c r="F94" s="3"/>
      <c r="G94" s="3"/>
      <c r="H94" s="3"/>
      <c r="I94" s="19"/>
      <c r="J94" s="4"/>
      <c r="K94" s="4"/>
      <c r="L94" s="4"/>
      <c r="M94" s="4"/>
      <c r="N94" s="4"/>
      <c r="O94" s="4"/>
      <c r="P94" s="4"/>
      <c r="Q94" s="4"/>
      <c r="R94" s="8"/>
      <c r="S94" s="7"/>
      <c r="T94" s="4"/>
      <c r="U94" s="4"/>
      <c r="V94" s="4"/>
      <c r="W94" s="4"/>
      <c r="X94" s="6"/>
      <c r="Y94" s="8"/>
      <c r="Z94" s="7"/>
      <c r="AA94" s="2"/>
      <c r="AB94" s="8"/>
    </row>
    <row r="95" spans="2:28" outlineLevel="1">
      <c r="B95" s="12"/>
      <c r="C95" s="2"/>
      <c r="D95" s="2"/>
      <c r="E95" s="3"/>
      <c r="F95" s="3"/>
      <c r="G95" s="3"/>
      <c r="H95" s="3"/>
      <c r="I95" s="19"/>
      <c r="J95" s="4"/>
      <c r="K95" s="4"/>
      <c r="L95" s="4"/>
      <c r="M95" s="4"/>
      <c r="N95" s="4"/>
      <c r="O95" s="4"/>
      <c r="P95" s="4"/>
      <c r="Q95" s="4"/>
      <c r="R95" s="8"/>
      <c r="S95" s="7"/>
      <c r="T95" s="4"/>
      <c r="U95" s="4"/>
      <c r="V95" s="4"/>
      <c r="W95" s="4"/>
      <c r="X95" s="6"/>
      <c r="Y95" s="8"/>
      <c r="Z95" s="7"/>
      <c r="AA95" s="2"/>
      <c r="AB95" s="8"/>
    </row>
    <row r="96" spans="2:28" outlineLevel="1">
      <c r="B96" s="12"/>
      <c r="C96" s="2"/>
      <c r="D96" s="2"/>
      <c r="E96" s="3"/>
      <c r="F96" s="3"/>
      <c r="G96" s="3"/>
      <c r="H96" s="3"/>
      <c r="I96" s="19"/>
      <c r="J96" s="4"/>
      <c r="K96" s="4"/>
      <c r="L96" s="4"/>
      <c r="M96" s="4"/>
      <c r="N96" s="4"/>
      <c r="O96" s="4"/>
      <c r="P96" s="4"/>
      <c r="Q96" s="4"/>
      <c r="R96" s="8"/>
      <c r="S96" s="7"/>
      <c r="T96" s="4"/>
      <c r="U96" s="4"/>
      <c r="V96" s="4"/>
      <c r="W96" s="4"/>
      <c r="X96" s="6"/>
      <c r="Y96" s="8"/>
      <c r="Z96" s="7"/>
      <c r="AA96" s="2"/>
      <c r="AB96" s="8"/>
    </row>
    <row r="97" spans="2:28" outlineLevel="1">
      <c r="B97" s="12"/>
      <c r="C97" s="2"/>
      <c r="D97" s="2"/>
      <c r="E97" s="3"/>
      <c r="F97" s="3"/>
      <c r="G97" s="3"/>
      <c r="H97" s="3"/>
      <c r="I97" s="19"/>
      <c r="J97" s="4"/>
      <c r="K97" s="4"/>
      <c r="L97" s="4"/>
      <c r="M97" s="4"/>
      <c r="N97" s="4"/>
      <c r="O97" s="4"/>
      <c r="P97" s="4"/>
      <c r="Q97" s="4"/>
      <c r="R97" s="8"/>
      <c r="S97" s="7"/>
      <c r="T97" s="4"/>
      <c r="U97" s="4"/>
      <c r="V97" s="4"/>
      <c r="W97" s="4"/>
      <c r="X97" s="6"/>
      <c r="Y97" s="8"/>
      <c r="Z97" s="7"/>
      <c r="AA97" s="2"/>
      <c r="AB97" s="8"/>
    </row>
    <row r="98" spans="2:28" outlineLevel="1">
      <c r="B98" s="12"/>
      <c r="C98" s="2"/>
      <c r="D98" s="2"/>
      <c r="E98" s="3"/>
      <c r="F98" s="3"/>
      <c r="G98" s="3"/>
      <c r="H98" s="3"/>
      <c r="I98" s="19"/>
      <c r="J98" s="4"/>
      <c r="K98" s="4"/>
      <c r="L98" s="4"/>
      <c r="M98" s="4"/>
      <c r="N98" s="4"/>
      <c r="O98" s="4"/>
      <c r="P98" s="4"/>
      <c r="Q98" s="4"/>
      <c r="R98" s="8"/>
      <c r="S98" s="7"/>
      <c r="T98" s="4"/>
      <c r="U98" s="4"/>
      <c r="V98" s="4"/>
      <c r="W98" s="4"/>
      <c r="X98" s="6"/>
      <c r="Y98" s="8"/>
      <c r="Z98" s="7"/>
      <c r="AA98" s="2"/>
      <c r="AB98" s="8"/>
    </row>
    <row r="99" spans="2:28" outlineLevel="1">
      <c r="B99" s="12"/>
      <c r="C99" s="2"/>
      <c r="D99" s="2"/>
      <c r="E99" s="3"/>
      <c r="F99" s="3"/>
      <c r="G99" s="3"/>
      <c r="H99" s="3"/>
      <c r="I99" s="19"/>
      <c r="J99" s="4"/>
      <c r="K99" s="4"/>
      <c r="L99" s="4"/>
      <c r="M99" s="4"/>
      <c r="N99" s="4"/>
      <c r="O99" s="4"/>
      <c r="P99" s="4"/>
      <c r="Q99" s="4"/>
      <c r="R99" s="8"/>
      <c r="S99" s="7"/>
      <c r="T99" s="4"/>
      <c r="U99" s="4"/>
      <c r="V99" s="4"/>
      <c r="W99" s="4"/>
      <c r="X99" s="6"/>
      <c r="Y99" s="8"/>
      <c r="Z99" s="7"/>
      <c r="AA99" s="2"/>
      <c r="AB99" s="8"/>
    </row>
    <row r="100" spans="2:28" outlineLevel="1">
      <c r="B100" s="12"/>
      <c r="C100" s="2"/>
      <c r="D100" s="2"/>
      <c r="E100" s="3"/>
      <c r="F100" s="3"/>
      <c r="G100" s="3"/>
      <c r="H100" s="3"/>
      <c r="I100" s="19"/>
      <c r="J100" s="4"/>
      <c r="K100" s="4"/>
      <c r="L100" s="4"/>
      <c r="M100" s="4"/>
      <c r="N100" s="4"/>
      <c r="O100" s="4"/>
      <c r="P100" s="4"/>
      <c r="Q100" s="4"/>
      <c r="R100" s="8"/>
      <c r="S100" s="7"/>
      <c r="T100" s="4"/>
      <c r="U100" s="4"/>
      <c r="V100" s="4"/>
      <c r="W100" s="4"/>
      <c r="X100" s="6"/>
      <c r="Y100" s="8"/>
      <c r="Z100" s="7"/>
      <c r="AA100" s="2"/>
      <c r="AB100" s="8"/>
    </row>
    <row r="101" spans="2:28" outlineLevel="1">
      <c r="B101" s="13"/>
      <c r="C101" s="14"/>
      <c r="D101" s="14"/>
      <c r="E101" s="15"/>
      <c r="F101" s="15"/>
      <c r="G101" s="15"/>
      <c r="H101" s="15"/>
      <c r="I101" s="14"/>
      <c r="J101" s="10"/>
      <c r="K101" s="10"/>
      <c r="L101" s="10"/>
      <c r="M101" s="10"/>
      <c r="N101" s="10"/>
      <c r="O101" s="10"/>
      <c r="P101" s="10"/>
      <c r="Q101" s="10"/>
      <c r="R101" s="11"/>
      <c r="S101" s="9"/>
      <c r="T101" s="10"/>
      <c r="U101" s="10"/>
      <c r="V101" s="10"/>
      <c r="W101" s="10"/>
      <c r="X101" s="58"/>
      <c r="Y101" s="11"/>
      <c r="Z101" s="9"/>
      <c r="AA101" s="14"/>
      <c r="AB101" s="11"/>
    </row>
  </sheetData>
  <mergeCells count="103">
    <mergeCell ref="E99:H99"/>
    <mergeCell ref="E100:H100"/>
    <mergeCell ref="E101:H101"/>
    <mergeCell ref="I2:I3"/>
    <mergeCell ref="B1:AB1"/>
    <mergeCell ref="E93:H93"/>
    <mergeCell ref="E94:H94"/>
    <mergeCell ref="E95:H95"/>
    <mergeCell ref="E96:H96"/>
    <mergeCell ref="E97:H97"/>
    <mergeCell ref="E98:H98"/>
    <mergeCell ref="E87:H87"/>
    <mergeCell ref="E88:H88"/>
    <mergeCell ref="E89:H89"/>
    <mergeCell ref="E90:H90"/>
    <mergeCell ref="E91:H91"/>
    <mergeCell ref="E92:H92"/>
    <mergeCell ref="E81:H81"/>
    <mergeCell ref="E82:H82"/>
    <mergeCell ref="B83:H83"/>
    <mergeCell ref="E84:H84"/>
    <mergeCell ref="E85:H85"/>
    <mergeCell ref="E86:H86"/>
    <mergeCell ref="E75:H75"/>
    <mergeCell ref="E76:H76"/>
    <mergeCell ref="E77:H77"/>
    <mergeCell ref="E78:H78"/>
    <mergeCell ref="E79:H79"/>
    <mergeCell ref="E80:H80"/>
    <mergeCell ref="E69:H69"/>
    <mergeCell ref="E70:H70"/>
    <mergeCell ref="E71:H71"/>
    <mergeCell ref="E72:H72"/>
    <mergeCell ref="E73:H73"/>
    <mergeCell ref="E74:H74"/>
    <mergeCell ref="E63:H63"/>
    <mergeCell ref="B64:H64"/>
    <mergeCell ref="E65:H65"/>
    <mergeCell ref="E66:H66"/>
    <mergeCell ref="E67:H67"/>
    <mergeCell ref="E68:H68"/>
    <mergeCell ref="E57:H57"/>
    <mergeCell ref="E58:H58"/>
    <mergeCell ref="E59:H59"/>
    <mergeCell ref="E60:H60"/>
    <mergeCell ref="E61:H61"/>
    <mergeCell ref="E62:H62"/>
    <mergeCell ref="E51:H51"/>
    <mergeCell ref="E52:H52"/>
    <mergeCell ref="E53:H53"/>
    <mergeCell ref="E54:H54"/>
    <mergeCell ref="E55:H55"/>
    <mergeCell ref="E56:H56"/>
    <mergeCell ref="B45:H45"/>
    <mergeCell ref="E46:H46"/>
    <mergeCell ref="E47:H47"/>
    <mergeCell ref="E48:H48"/>
    <mergeCell ref="E49:H49"/>
    <mergeCell ref="E50:H50"/>
    <mergeCell ref="E39:H39"/>
    <mergeCell ref="E40:H40"/>
    <mergeCell ref="E41:H41"/>
    <mergeCell ref="E42:H42"/>
    <mergeCell ref="E43:H43"/>
    <mergeCell ref="E44:H44"/>
    <mergeCell ref="E33:H33"/>
    <mergeCell ref="E34:H34"/>
    <mergeCell ref="E35:H35"/>
    <mergeCell ref="E36:H36"/>
    <mergeCell ref="E37:H37"/>
    <mergeCell ref="E38:H38"/>
    <mergeCell ref="E27:H27"/>
    <mergeCell ref="E28:H28"/>
    <mergeCell ref="E29:H29"/>
    <mergeCell ref="E30:H30"/>
    <mergeCell ref="E31:H31"/>
    <mergeCell ref="E32:H32"/>
    <mergeCell ref="S4:Y5"/>
    <mergeCell ref="E6:H6"/>
    <mergeCell ref="Z4:AB5"/>
    <mergeCell ref="B26:H26"/>
    <mergeCell ref="E23:H23"/>
    <mergeCell ref="E24:H24"/>
    <mergeCell ref="E25:H25"/>
    <mergeCell ref="I4:R4"/>
    <mergeCell ref="F2:H2"/>
    <mergeCell ref="F3:H3"/>
    <mergeCell ref="E17:H17"/>
    <mergeCell ref="E18:H18"/>
    <mergeCell ref="E19:H19"/>
    <mergeCell ref="E20:H20"/>
    <mergeCell ref="E21:H21"/>
    <mergeCell ref="E22:H22"/>
    <mergeCell ref="E11:H11"/>
    <mergeCell ref="E12:H12"/>
    <mergeCell ref="E13:H13"/>
    <mergeCell ref="E14:H14"/>
    <mergeCell ref="E15:H15"/>
    <mergeCell ref="E16:H16"/>
    <mergeCell ref="B7:H7"/>
    <mergeCell ref="E8:H8"/>
    <mergeCell ref="E9:H9"/>
    <mergeCell ref="E10:H10"/>
  </mergeCells>
  <dataValidations count="2">
    <dataValidation type="list" allowBlank="1" showInputMessage="1" showErrorMessage="1" sqref="B8:B25 B84:B101 B65:B82 B46:B63 B27:B44">
      <formula1>"Crítico,Normal,Estratégico"</formula1>
    </dataValidation>
    <dataValidation type="list" allowBlank="1" showInputMessage="1" showErrorMessage="1" sqref="Z8:Z25 Z84:Z101 Z65:Z82 Z46:Z63 Z27:Z44">
      <formula1>"Exec.,NExec"</formula1>
    </dataValidation>
  </dataValidations>
  <pageMargins left="0.2" right="0.19" top="0.78740157480314965" bottom="0.78740157480314965" header="0.31496062992125984" footer="0.31496062992125984"/>
  <pageSetup paperSize="9" scale="7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P74"/>
  <sheetViews>
    <sheetView showGridLines="0" workbookViewId="0">
      <selection activeCell="R17" sqref="R17"/>
    </sheetView>
  </sheetViews>
  <sheetFormatPr defaultRowHeight="15"/>
  <cols>
    <col min="1" max="1" width="4.5703125" customWidth="1"/>
    <col min="3" max="3" width="4.42578125" customWidth="1"/>
    <col min="4" max="4" width="16.42578125" customWidth="1"/>
    <col min="5" max="5" width="18.85546875" customWidth="1"/>
    <col min="8" max="8" width="5.42578125" customWidth="1"/>
    <col min="10" max="10" width="13.28515625" bestFit="1" customWidth="1"/>
    <col min="15" max="15" width="4.28515625" customWidth="1"/>
  </cols>
  <sheetData>
    <row r="2" spans="2:16" ht="21">
      <c r="B2" s="119" t="s">
        <v>58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</row>
    <row r="4" spans="2:16">
      <c r="B4" s="103" t="s">
        <v>70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</row>
    <row r="6" spans="2:16">
      <c r="B6" s="96" t="s">
        <v>65</v>
      </c>
      <c r="C6" s="97"/>
      <c r="D6" s="98" t="s">
        <v>66</v>
      </c>
      <c r="E6" s="98" t="s">
        <v>67</v>
      </c>
      <c r="F6" s="98" t="s">
        <v>79</v>
      </c>
      <c r="G6" s="98" t="s">
        <v>68</v>
      </c>
      <c r="H6" s="99" t="s">
        <v>69</v>
      </c>
    </row>
    <row r="7" spans="2:16">
      <c r="B7" s="86" t="s">
        <v>59</v>
      </c>
      <c r="C7" s="87"/>
      <c r="D7" s="88">
        <f>'Planilha de Programação'!I7</f>
        <v>3000</v>
      </c>
      <c r="E7" s="88">
        <f>'Planilha de Programação'!AA7</f>
        <v>1000</v>
      </c>
      <c r="F7" s="89">
        <f>E7/D7</f>
        <v>0.33333333333333331</v>
      </c>
      <c r="G7" s="90">
        <v>0.8</v>
      </c>
      <c r="H7" s="91">
        <f>IF(F7&gt;G7,1,0)</f>
        <v>0</v>
      </c>
      <c r="J7" t="s">
        <v>77</v>
      </c>
    </row>
    <row r="8" spans="2:16">
      <c r="B8" s="86" t="s">
        <v>60</v>
      </c>
      <c r="C8" s="87"/>
      <c r="D8" s="88">
        <f>'Planilha de Programação'!I26</f>
        <v>2000</v>
      </c>
      <c r="E8" s="88">
        <f>'Planilha de Programação'!AA26</f>
        <v>1000</v>
      </c>
      <c r="F8" s="89">
        <f>E8/D8</f>
        <v>0.5</v>
      </c>
      <c r="G8" s="90">
        <v>0.8</v>
      </c>
      <c r="H8" s="91">
        <f t="shared" ref="H8:H11" si="0">IF(F8&gt;G8,1,0)</f>
        <v>0</v>
      </c>
      <c r="J8" s="1">
        <f>'Planilha de Programação'!I5</f>
        <v>10000</v>
      </c>
    </row>
    <row r="9" spans="2:16">
      <c r="B9" s="86" t="s">
        <v>61</v>
      </c>
      <c r="C9" s="87"/>
      <c r="D9" s="88">
        <f>'Planilha de Programação'!I45</f>
        <v>2000</v>
      </c>
      <c r="E9" s="88">
        <f>'Planilha de Programação'!AA45</f>
        <v>1000</v>
      </c>
      <c r="F9" s="89">
        <f>E9/D9</f>
        <v>0.5</v>
      </c>
      <c r="G9" s="90">
        <v>0.8</v>
      </c>
      <c r="H9" s="91">
        <f t="shared" si="0"/>
        <v>0</v>
      </c>
    </row>
    <row r="10" spans="2:16">
      <c r="B10" s="86" t="s">
        <v>62</v>
      </c>
      <c r="C10" s="87"/>
      <c r="D10" s="88">
        <f>'Planilha de Programação'!I64</f>
        <v>2000</v>
      </c>
      <c r="E10" s="88">
        <f>'Planilha de Programação'!AA64</f>
        <v>1000</v>
      </c>
      <c r="F10" s="89">
        <f>E10/D10</f>
        <v>0.5</v>
      </c>
      <c r="G10" s="90">
        <v>0.8</v>
      </c>
      <c r="H10" s="91">
        <f t="shared" si="0"/>
        <v>0</v>
      </c>
    </row>
    <row r="11" spans="2:16">
      <c r="B11" s="86" t="s">
        <v>63</v>
      </c>
      <c r="C11" s="87"/>
      <c r="D11" s="88">
        <f>'Planilha de Programação'!I83</f>
        <v>2000</v>
      </c>
      <c r="E11" s="88">
        <f>'Planilha de Programação'!AA83</f>
        <v>1000</v>
      </c>
      <c r="F11" s="89">
        <f>E11/D11</f>
        <v>0.5</v>
      </c>
      <c r="G11" s="90">
        <v>0.8</v>
      </c>
      <c r="H11" s="91">
        <f t="shared" si="0"/>
        <v>0</v>
      </c>
    </row>
    <row r="12" spans="2:16">
      <c r="B12" s="84" t="s">
        <v>64</v>
      </c>
      <c r="C12" s="85"/>
      <c r="D12" s="92">
        <f>SUM(D7:D11)</f>
        <v>11000</v>
      </c>
      <c r="E12" s="92">
        <f>SUM(E7:E11)</f>
        <v>5000</v>
      </c>
      <c r="F12" s="93">
        <f>E12/D12</f>
        <v>0.45454545454545453</v>
      </c>
      <c r="G12" s="94">
        <v>0.8</v>
      </c>
      <c r="H12" s="95">
        <f>IF(F12&gt;G12,1,0)</f>
        <v>0</v>
      </c>
    </row>
    <row r="14" spans="2:16">
      <c r="B14" s="100" t="s">
        <v>71</v>
      </c>
      <c r="C14" s="101"/>
      <c r="D14" s="101"/>
      <c r="E14" s="101"/>
      <c r="F14" s="101"/>
      <c r="G14" s="101"/>
      <c r="H14" s="102"/>
    </row>
    <row r="15" spans="2:16">
      <c r="B15" s="106" t="s">
        <v>72</v>
      </c>
      <c r="C15" s="37"/>
      <c r="D15" s="37"/>
      <c r="E15" s="37"/>
      <c r="F15" s="37"/>
      <c r="G15" s="37"/>
      <c r="H15" s="38"/>
    </row>
    <row r="16" spans="2:16">
      <c r="B16" s="67"/>
      <c r="C16" s="40"/>
      <c r="D16" s="40"/>
      <c r="E16" s="40"/>
      <c r="F16" s="40"/>
      <c r="G16" s="40"/>
      <c r="H16" s="41"/>
    </row>
    <row r="17" spans="2:16">
      <c r="B17" s="107" t="s">
        <v>73</v>
      </c>
      <c r="C17" s="40"/>
      <c r="D17" s="40"/>
      <c r="E17" s="40"/>
      <c r="F17" s="40"/>
      <c r="G17" s="40"/>
      <c r="H17" s="41"/>
    </row>
    <row r="18" spans="2:16">
      <c r="B18" s="67"/>
      <c r="C18" s="40"/>
      <c r="D18" s="40"/>
      <c r="E18" s="40"/>
      <c r="F18" s="40"/>
      <c r="G18" s="40"/>
      <c r="H18" s="41"/>
    </row>
    <row r="19" spans="2:16">
      <c r="B19" s="107" t="s">
        <v>74</v>
      </c>
      <c r="C19" s="40"/>
      <c r="D19" s="40"/>
      <c r="E19" s="40"/>
      <c r="F19" s="40"/>
      <c r="G19" s="40"/>
      <c r="H19" s="41"/>
    </row>
    <row r="20" spans="2:16">
      <c r="B20" s="67"/>
      <c r="C20" s="40"/>
      <c r="D20" s="40"/>
      <c r="E20" s="40"/>
      <c r="F20" s="40"/>
      <c r="G20" s="40"/>
      <c r="H20" s="41"/>
    </row>
    <row r="21" spans="2:16">
      <c r="B21" s="67"/>
      <c r="C21" s="40"/>
      <c r="D21" s="40"/>
      <c r="E21" s="40"/>
      <c r="F21" s="40"/>
      <c r="G21" s="40"/>
      <c r="H21" s="41"/>
    </row>
    <row r="22" spans="2:16">
      <c r="B22" s="76"/>
      <c r="C22" s="59"/>
      <c r="D22" s="59"/>
      <c r="E22" s="59"/>
      <c r="F22" s="59"/>
      <c r="G22" s="59"/>
      <c r="H22" s="60"/>
    </row>
    <row r="25" spans="2:16">
      <c r="B25" s="103" t="s">
        <v>75</v>
      </c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5"/>
    </row>
    <row r="27" spans="2:16">
      <c r="B27" s="96" t="s">
        <v>76</v>
      </c>
      <c r="C27" s="97"/>
      <c r="D27" s="98" t="s">
        <v>66</v>
      </c>
      <c r="E27" s="98" t="s">
        <v>67</v>
      </c>
      <c r="F27" s="98" t="s">
        <v>79</v>
      </c>
      <c r="G27" s="98" t="s">
        <v>68</v>
      </c>
      <c r="H27" s="99" t="s">
        <v>69</v>
      </c>
    </row>
    <row r="28" spans="2:16">
      <c r="B28" s="86" t="s">
        <v>59</v>
      </c>
      <c r="C28" s="87"/>
      <c r="D28" s="108">
        <f>COUNTA('Planilha de Programação'!C8:C25)</f>
        <v>2</v>
      </c>
      <c r="E28" s="108">
        <f>'Planilha de Programação'!Z7</f>
        <v>1</v>
      </c>
      <c r="F28" s="89">
        <f>E28/D28</f>
        <v>0.5</v>
      </c>
      <c r="G28" s="90">
        <v>0.8</v>
      </c>
      <c r="H28" s="91">
        <f>IF(F28&gt;G28,1,0)</f>
        <v>0</v>
      </c>
      <c r="J28" t="str">
        <f>G27</f>
        <v>Meta</v>
      </c>
      <c r="K28" t="str">
        <f>F27</f>
        <v>Indicador</v>
      </c>
    </row>
    <row r="29" spans="2:16">
      <c r="B29" s="86" t="s">
        <v>60</v>
      </c>
      <c r="C29" s="87"/>
      <c r="D29" s="108">
        <f>COUNTA('Planilha de Programação'!C27:C44)</f>
        <v>1</v>
      </c>
      <c r="E29" s="108">
        <f>'Planilha de Programação'!Z26</f>
        <v>1</v>
      </c>
      <c r="F29" s="89">
        <f>E29/D29</f>
        <v>1</v>
      </c>
      <c r="G29" s="90">
        <v>0.8</v>
      </c>
      <c r="H29" s="91">
        <f t="shared" ref="H29:H32" si="1">IF(F29&gt;G29,1,0)</f>
        <v>1</v>
      </c>
      <c r="J29" s="82">
        <f>G33</f>
        <v>0.8</v>
      </c>
      <c r="K29" s="82">
        <f>F33</f>
        <v>0.83333333333333337</v>
      </c>
    </row>
    <row r="30" spans="2:16">
      <c r="B30" s="86" t="s">
        <v>61</v>
      </c>
      <c r="C30" s="87"/>
      <c r="D30" s="108">
        <f>COUNTA('Planilha de Programação'!C46:C63)</f>
        <v>1</v>
      </c>
      <c r="E30" s="108">
        <f>'Planilha de Programação'!Z45</f>
        <v>1</v>
      </c>
      <c r="F30" s="89">
        <f>E30/D30</f>
        <v>1</v>
      </c>
      <c r="G30" s="90">
        <v>0.8</v>
      </c>
      <c r="H30" s="91">
        <f t="shared" si="1"/>
        <v>1</v>
      </c>
    </row>
    <row r="31" spans="2:16">
      <c r="B31" s="86" t="s">
        <v>62</v>
      </c>
      <c r="C31" s="87"/>
      <c r="D31" s="108">
        <f>COUNTA('Planilha de Programação'!C65:C82)</f>
        <v>1</v>
      </c>
      <c r="E31" s="108">
        <f>'Planilha de Programação'!Z64</f>
        <v>1</v>
      </c>
      <c r="F31" s="89">
        <f>E31/D31</f>
        <v>1</v>
      </c>
      <c r="G31" s="90">
        <v>0.8</v>
      </c>
      <c r="H31" s="91">
        <f t="shared" si="1"/>
        <v>1</v>
      </c>
    </row>
    <row r="32" spans="2:16">
      <c r="B32" s="86" t="s">
        <v>63</v>
      </c>
      <c r="C32" s="87"/>
      <c r="D32" s="108">
        <f>COUNTA('Planilha de Programação'!C84:C101)</f>
        <v>1</v>
      </c>
      <c r="E32" s="108">
        <f>'Planilha de Programação'!Z83</f>
        <v>1</v>
      </c>
      <c r="F32" s="89">
        <f>E32/D32</f>
        <v>1</v>
      </c>
      <c r="G32" s="90">
        <v>0.8</v>
      </c>
      <c r="H32" s="91">
        <f t="shared" si="1"/>
        <v>1</v>
      </c>
    </row>
    <row r="33" spans="2:16">
      <c r="B33" s="84" t="s">
        <v>64</v>
      </c>
      <c r="C33" s="85"/>
      <c r="D33" s="109">
        <f>SUM(D28:D32)</f>
        <v>6</v>
      </c>
      <c r="E33" s="109">
        <f>SUM(E28:E32)</f>
        <v>5</v>
      </c>
      <c r="F33" s="93">
        <f>E33/D33</f>
        <v>0.83333333333333337</v>
      </c>
      <c r="G33" s="94">
        <v>0.8</v>
      </c>
      <c r="H33" s="95">
        <f>IF(F33&gt;G33,1,0)</f>
        <v>1</v>
      </c>
    </row>
    <row r="35" spans="2:16">
      <c r="B35" s="100" t="s">
        <v>71</v>
      </c>
      <c r="C35" s="101"/>
      <c r="D35" s="101"/>
      <c r="E35" s="101"/>
      <c r="F35" s="101"/>
      <c r="G35" s="101"/>
      <c r="H35" s="102"/>
    </row>
    <row r="36" spans="2:16">
      <c r="B36" s="106" t="s">
        <v>72</v>
      </c>
      <c r="C36" s="37"/>
      <c r="D36" s="37"/>
      <c r="E36" s="37"/>
      <c r="F36" s="37"/>
      <c r="G36" s="37"/>
      <c r="H36" s="38"/>
    </row>
    <row r="37" spans="2:16">
      <c r="B37" s="67"/>
      <c r="C37" s="40"/>
      <c r="D37" s="40"/>
      <c r="E37" s="40"/>
      <c r="F37" s="40"/>
      <c r="G37" s="40"/>
      <c r="H37" s="41"/>
    </row>
    <row r="38" spans="2:16">
      <c r="B38" s="107" t="s">
        <v>73</v>
      </c>
      <c r="C38" s="40"/>
      <c r="D38" s="40"/>
      <c r="E38" s="40"/>
      <c r="F38" s="40"/>
      <c r="G38" s="40"/>
      <c r="H38" s="41"/>
    </row>
    <row r="39" spans="2:16">
      <c r="B39" s="67"/>
      <c r="C39" s="40"/>
      <c r="D39" s="40"/>
      <c r="E39" s="40"/>
      <c r="F39" s="40"/>
      <c r="G39" s="40"/>
      <c r="H39" s="41"/>
    </row>
    <row r="40" spans="2:16">
      <c r="B40" s="107" t="s">
        <v>74</v>
      </c>
      <c r="C40" s="40"/>
      <c r="D40" s="40"/>
      <c r="E40" s="40"/>
      <c r="F40" s="40"/>
      <c r="G40" s="40"/>
      <c r="H40" s="41"/>
    </row>
    <row r="41" spans="2:16">
      <c r="B41" s="67"/>
      <c r="C41" s="40"/>
      <c r="D41" s="40"/>
      <c r="E41" s="40"/>
      <c r="F41" s="40"/>
      <c r="G41" s="40"/>
      <c r="H41" s="41"/>
    </row>
    <row r="42" spans="2:16">
      <c r="B42" s="67"/>
      <c r="C42" s="40"/>
      <c r="D42" s="40"/>
      <c r="E42" s="40"/>
      <c r="F42" s="40"/>
      <c r="G42" s="40"/>
      <c r="H42" s="41"/>
    </row>
    <row r="43" spans="2:16">
      <c r="B43" s="76"/>
      <c r="C43" s="59"/>
      <c r="D43" s="59"/>
      <c r="E43" s="59"/>
      <c r="F43" s="59"/>
      <c r="G43" s="59"/>
      <c r="H43" s="60"/>
    </row>
    <row r="45" spans="2:16">
      <c r="B45" s="103" t="s">
        <v>80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5"/>
    </row>
    <row r="47" spans="2:16">
      <c r="B47" s="96" t="s">
        <v>76</v>
      </c>
      <c r="C47" s="97"/>
      <c r="D47" s="98" t="s">
        <v>66</v>
      </c>
      <c r="E47" s="98" t="s">
        <v>67</v>
      </c>
      <c r="F47" s="98" t="s">
        <v>79</v>
      </c>
      <c r="G47" s="98" t="s">
        <v>68</v>
      </c>
      <c r="H47" s="99" t="s">
        <v>69</v>
      </c>
    </row>
    <row r="48" spans="2:16">
      <c r="B48" s="86" t="s">
        <v>59</v>
      </c>
      <c r="C48" s="87"/>
      <c r="D48" s="108">
        <f>'Planilha de Programação'!J7</f>
        <v>6</v>
      </c>
      <c r="E48" s="108">
        <f>'Planilha de Programação'!AB7</f>
        <v>5</v>
      </c>
      <c r="F48" s="89">
        <f>E48/D48</f>
        <v>0.83333333333333337</v>
      </c>
      <c r="G48" s="90">
        <v>0.7</v>
      </c>
      <c r="H48" s="91">
        <f>IF(F48&gt;G48,1,0)</f>
        <v>1</v>
      </c>
      <c r="J48" t="str">
        <f>G47</f>
        <v>Meta</v>
      </c>
      <c r="K48" t="str">
        <f>F47</f>
        <v>Indicador</v>
      </c>
    </row>
    <row r="49" spans="2:11">
      <c r="B49" s="86" t="s">
        <v>60</v>
      </c>
      <c r="C49" s="87"/>
      <c r="D49" s="108">
        <f>'Planilha de Programação'!J26</f>
        <v>6</v>
      </c>
      <c r="E49" s="108">
        <f>'Planilha de Programação'!AB27</f>
        <v>5</v>
      </c>
      <c r="F49" s="89">
        <f>E49/D49</f>
        <v>0.83333333333333337</v>
      </c>
      <c r="G49" s="90">
        <v>0.7</v>
      </c>
      <c r="H49" s="91">
        <f t="shared" ref="H49:H52" si="2">IF(F49&gt;G49,1,0)</f>
        <v>1</v>
      </c>
      <c r="J49" s="82">
        <f>G48</f>
        <v>0.7</v>
      </c>
      <c r="K49" s="82">
        <f>F48</f>
        <v>0.83333333333333337</v>
      </c>
    </row>
    <row r="50" spans="2:11">
      <c r="B50" s="86" t="s">
        <v>61</v>
      </c>
      <c r="C50" s="87"/>
      <c r="D50" s="108">
        <f>'Planilha de Programação'!J45</f>
        <v>6</v>
      </c>
      <c r="E50" s="108">
        <f>'Planilha de Programação'!AB46</f>
        <v>5</v>
      </c>
      <c r="F50" s="89">
        <f>E50/D50</f>
        <v>0.83333333333333337</v>
      </c>
      <c r="G50" s="90">
        <v>0.7</v>
      </c>
      <c r="H50" s="91">
        <f t="shared" si="2"/>
        <v>1</v>
      </c>
    </row>
    <row r="51" spans="2:11">
      <c r="B51" s="86" t="s">
        <v>62</v>
      </c>
      <c r="C51" s="87"/>
      <c r="D51" s="108">
        <f>'Planilha de Programação'!J64</f>
        <v>6</v>
      </c>
      <c r="E51" s="108">
        <f>'Planilha de Programação'!AB64</f>
        <v>5</v>
      </c>
      <c r="F51" s="89">
        <f>E51/D51</f>
        <v>0.83333333333333337</v>
      </c>
      <c r="G51" s="90">
        <v>0.7</v>
      </c>
      <c r="H51" s="91">
        <f t="shared" si="2"/>
        <v>1</v>
      </c>
    </row>
    <row r="52" spans="2:11">
      <c r="B52" s="86" t="s">
        <v>63</v>
      </c>
      <c r="C52" s="87"/>
      <c r="D52" s="108">
        <f>'Planilha de Programação'!J83</f>
        <v>6</v>
      </c>
      <c r="E52" s="108">
        <f>'Planilha de Programação'!AB83</f>
        <v>5</v>
      </c>
      <c r="F52" s="89">
        <f>E52/D52</f>
        <v>0.83333333333333337</v>
      </c>
      <c r="G52" s="90">
        <v>0.7</v>
      </c>
      <c r="H52" s="91">
        <f t="shared" si="2"/>
        <v>1</v>
      </c>
    </row>
    <row r="53" spans="2:11">
      <c r="B53" s="84" t="s">
        <v>64</v>
      </c>
      <c r="C53" s="85"/>
      <c r="D53" s="109">
        <f>SUM(D48:D52)</f>
        <v>30</v>
      </c>
      <c r="E53" s="109">
        <f>SUM(E48:E52)</f>
        <v>25</v>
      </c>
      <c r="F53" s="93">
        <f>E53/D53</f>
        <v>0.83333333333333337</v>
      </c>
      <c r="G53" s="94">
        <v>0.7</v>
      </c>
      <c r="H53" s="95">
        <f>IF(F53&gt;G53,1,0)</f>
        <v>1</v>
      </c>
    </row>
    <row r="55" spans="2:11">
      <c r="B55" s="100" t="s">
        <v>71</v>
      </c>
      <c r="C55" s="101"/>
      <c r="D55" s="101"/>
      <c r="E55" s="101"/>
      <c r="F55" s="101"/>
      <c r="G55" s="101"/>
      <c r="H55" s="102"/>
    </row>
    <row r="56" spans="2:11">
      <c r="B56" s="106" t="s">
        <v>72</v>
      </c>
      <c r="C56" s="37"/>
      <c r="D56" s="37"/>
      <c r="E56" s="37"/>
      <c r="F56" s="37"/>
      <c r="G56" s="37"/>
      <c r="H56" s="38"/>
    </row>
    <row r="57" spans="2:11">
      <c r="B57" s="67"/>
      <c r="C57" s="40"/>
      <c r="D57" s="40"/>
      <c r="E57" s="40"/>
      <c r="F57" s="40"/>
      <c r="G57" s="40"/>
      <c r="H57" s="41"/>
    </row>
    <row r="58" spans="2:11">
      <c r="B58" s="107" t="s">
        <v>73</v>
      </c>
      <c r="C58" s="40"/>
      <c r="D58" s="40"/>
      <c r="E58" s="40"/>
      <c r="F58" s="40"/>
      <c r="G58" s="40"/>
      <c r="H58" s="41"/>
    </row>
    <row r="59" spans="2:11">
      <c r="B59" s="67"/>
      <c r="C59" s="40"/>
      <c r="D59" s="40"/>
      <c r="E59" s="40"/>
      <c r="F59" s="40"/>
      <c r="G59" s="40"/>
      <c r="H59" s="41"/>
    </row>
    <row r="60" spans="2:11">
      <c r="B60" s="107" t="s">
        <v>74</v>
      </c>
      <c r="C60" s="40"/>
      <c r="D60" s="40"/>
      <c r="E60" s="40"/>
      <c r="F60" s="40"/>
      <c r="G60" s="40"/>
      <c r="H60" s="41"/>
    </row>
    <row r="61" spans="2:11">
      <c r="B61" s="67"/>
      <c r="C61" s="40"/>
      <c r="D61" s="40"/>
      <c r="E61" s="40"/>
      <c r="F61" s="40"/>
      <c r="G61" s="40"/>
      <c r="H61" s="41"/>
    </row>
    <row r="62" spans="2:11">
      <c r="B62" s="67"/>
      <c r="C62" s="40"/>
      <c r="D62" s="40"/>
      <c r="E62" s="40"/>
      <c r="F62" s="40"/>
      <c r="G62" s="40"/>
      <c r="H62" s="41"/>
    </row>
    <row r="63" spans="2:11">
      <c r="B63" s="76"/>
      <c r="C63" s="59"/>
      <c r="D63" s="59"/>
      <c r="E63" s="59"/>
      <c r="F63" s="59"/>
      <c r="G63" s="59"/>
      <c r="H63" s="60"/>
    </row>
    <row r="65" spans="2:16">
      <c r="B65" s="103" t="s">
        <v>81</v>
      </c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5"/>
    </row>
    <row r="66" spans="2:16">
      <c r="B66" s="77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110"/>
    </row>
    <row r="67" spans="2:16">
      <c r="B67" s="111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3"/>
    </row>
    <row r="68" spans="2:16">
      <c r="B68" s="111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3"/>
    </row>
    <row r="69" spans="2:16">
      <c r="B69" s="111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3"/>
    </row>
    <row r="70" spans="2:16">
      <c r="B70" s="111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3"/>
    </row>
    <row r="71" spans="2:16">
      <c r="B71" s="111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3"/>
    </row>
    <row r="72" spans="2:16">
      <c r="B72" s="111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3"/>
    </row>
    <row r="73" spans="2:16">
      <c r="B73" s="111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3"/>
    </row>
    <row r="74" spans="2:16">
      <c r="B74" s="78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114"/>
    </row>
  </sheetData>
  <mergeCells count="30">
    <mergeCell ref="B55:H55"/>
    <mergeCell ref="B65:P65"/>
    <mergeCell ref="B66:P74"/>
    <mergeCell ref="B48:C48"/>
    <mergeCell ref="B49:C49"/>
    <mergeCell ref="B50:C50"/>
    <mergeCell ref="B51:C51"/>
    <mergeCell ref="B52:C52"/>
    <mergeCell ref="B53:C53"/>
    <mergeCell ref="B31:C31"/>
    <mergeCell ref="B32:C32"/>
    <mergeCell ref="B33:C33"/>
    <mergeCell ref="B35:H35"/>
    <mergeCell ref="B45:P45"/>
    <mergeCell ref="B47:C47"/>
    <mergeCell ref="B14:H14"/>
    <mergeCell ref="B25:P25"/>
    <mergeCell ref="B27:C27"/>
    <mergeCell ref="B28:C28"/>
    <mergeCell ref="B29:C29"/>
    <mergeCell ref="B30:C30"/>
    <mergeCell ref="B2:P2"/>
    <mergeCell ref="B4:P4"/>
    <mergeCell ref="B12:C12"/>
    <mergeCell ref="B6:C6"/>
    <mergeCell ref="B7:C7"/>
    <mergeCell ref="B8:C8"/>
    <mergeCell ref="B9:C9"/>
    <mergeCell ref="B10:C10"/>
    <mergeCell ref="B11:C11"/>
  </mergeCells>
  <conditionalFormatting sqref="H7:H12">
    <cfRule type="iconSet" priority="11">
      <iconSet showValue="0">
        <cfvo type="percent" val="0"/>
        <cfvo type="num" val="0" gte="0"/>
        <cfvo type="num" val="1"/>
      </iconSet>
    </cfRule>
  </conditionalFormatting>
  <conditionalFormatting sqref="H28:H33">
    <cfRule type="iconSet" priority="10">
      <iconSet showValue="0">
        <cfvo type="percent" val="0"/>
        <cfvo type="num" val="0" gte="0"/>
        <cfvo type="num" val="1"/>
      </iconSet>
    </cfRule>
  </conditionalFormatting>
  <conditionalFormatting sqref="H28">
    <cfRule type="iconSet" priority="9">
      <iconSet>
        <cfvo type="percent" val="0"/>
        <cfvo type="percent" val="33"/>
        <cfvo type="percent" val="67"/>
      </iconSet>
    </cfRule>
  </conditionalFormatting>
  <conditionalFormatting sqref="H28:H33">
    <cfRule type="iconSet" priority="8">
      <iconSet showValue="0">
        <cfvo type="percent" val="0"/>
        <cfvo type="num" val="0" gte="0"/>
        <cfvo type="num" val="1"/>
      </iconSet>
    </cfRule>
  </conditionalFormatting>
  <conditionalFormatting sqref="H28:H33">
    <cfRule type="iconSet" priority="7">
      <iconSet showValue="0">
        <cfvo type="percent" val="0"/>
        <cfvo type="num" val="0" gte="0"/>
        <cfvo type="num" val="1"/>
      </iconSet>
    </cfRule>
  </conditionalFormatting>
  <conditionalFormatting sqref="H28:H33">
    <cfRule type="iconSet" priority="6">
      <iconSet showValue="0">
        <cfvo type="percent" val="0"/>
        <cfvo type="num" val="0" gte="0"/>
        <cfvo type="num" val="1"/>
      </iconSet>
    </cfRule>
  </conditionalFormatting>
  <conditionalFormatting sqref="H48:H53">
    <cfRule type="iconSet" priority="5">
      <iconSet showValue="0">
        <cfvo type="percent" val="0"/>
        <cfvo type="num" val="0" gte="0"/>
        <cfvo type="num" val="1"/>
      </iconSet>
    </cfRule>
  </conditionalFormatting>
  <conditionalFormatting sqref="H48">
    <cfRule type="iconSet" priority="4">
      <iconSet>
        <cfvo type="percent" val="0"/>
        <cfvo type="percent" val="33"/>
        <cfvo type="percent" val="67"/>
      </iconSet>
    </cfRule>
  </conditionalFormatting>
  <conditionalFormatting sqref="H48:H53">
    <cfRule type="iconSet" priority="3">
      <iconSet showValue="0">
        <cfvo type="percent" val="0"/>
        <cfvo type="num" val="0" gte="0"/>
        <cfvo type="num" val="1"/>
      </iconSet>
    </cfRule>
  </conditionalFormatting>
  <conditionalFormatting sqref="H48:H53">
    <cfRule type="iconSet" priority="2">
      <iconSet showValue="0">
        <cfvo type="percent" val="0"/>
        <cfvo type="num" val="0" gte="0"/>
        <cfvo type="num" val="1"/>
      </iconSet>
    </cfRule>
  </conditionalFormatting>
  <conditionalFormatting sqref="H48:H53">
    <cfRule type="iconSet" priority="1">
      <iconSet showValue="0">
        <cfvo type="percent" val="0"/>
        <cfvo type="num" val="0" gte="0"/>
        <cfvo type="num" val="1"/>
      </iconSet>
    </cfRule>
  </conditionalFormatting>
  <pageMargins left="0.24" right="0.23622047244094491" top="0.78740157480314965" bottom="0.78740157480314965" header="0.31496062992125984" footer="0.31496062992125984"/>
  <pageSetup paperSize="9" scale="65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de Programação</vt:lpstr>
      <vt:lpstr>Indicadores e Relatorios</vt:lpstr>
    </vt:vector>
  </TitlesOfParts>
  <Company>Grupo Votorantim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Grupo Votorantim</dc:creator>
  <cp:lastModifiedBy>Grupo Votorantim</cp:lastModifiedBy>
  <cp:lastPrinted>2013-02-22T15:10:16Z</cp:lastPrinted>
  <dcterms:created xsi:type="dcterms:W3CDTF">2013-02-22T11:45:54Z</dcterms:created>
  <dcterms:modified xsi:type="dcterms:W3CDTF">2013-02-22T15:12:56Z</dcterms:modified>
</cp:coreProperties>
</file>