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240" yWindow="60" windowWidth="20115" windowHeight="8010" tabRatio="840"/>
  </bookViews>
  <sheets>
    <sheet name="Relatório Final" sheetId="14" r:id="rId1"/>
  </sheets>
  <definedNames>
    <definedName name="Actual">(PeriodInActual*(#REF!&gt;0))*PeriodInPlan</definedName>
    <definedName name="ActualBeyond">PeriodInActual*(#REF!&gt;0)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</definedNames>
  <calcPr calcId="125725"/>
</workbook>
</file>

<file path=xl/calcChain.xml><?xml version="1.0" encoding="utf-8"?>
<calcChain xmlns="http://schemas.openxmlformats.org/spreadsheetml/2006/main">
  <c r="D77" i="14"/>
  <c r="C77"/>
  <c r="B77"/>
  <c r="E76"/>
  <c r="E75"/>
  <c r="E74"/>
  <c r="E73"/>
  <c r="E72"/>
  <c r="E71"/>
  <c r="E70"/>
  <c r="E69"/>
  <c r="E68"/>
  <c r="E67"/>
  <c r="E66"/>
  <c r="E77" s="1"/>
  <c r="M59"/>
  <c r="L59"/>
  <c r="H59"/>
  <c r="G59"/>
  <c r="C59"/>
  <c r="B59"/>
  <c r="O54"/>
  <c r="N54"/>
  <c r="O53"/>
  <c r="N53"/>
  <c r="O52"/>
  <c r="N52"/>
  <c r="F45"/>
  <c r="J45" s="1"/>
  <c r="B45"/>
  <c r="J44"/>
  <c r="J43"/>
  <c r="J42"/>
  <c r="F41"/>
  <c r="J41" s="1"/>
  <c r="B41"/>
  <c r="F32"/>
  <c r="B32"/>
  <c r="E12"/>
  <c r="H12" s="1"/>
  <c r="B12"/>
  <c r="H10"/>
  <c r="B13" s="1"/>
  <c r="E9"/>
  <c r="H9" s="1"/>
  <c r="B9"/>
  <c r="H7" s="1"/>
  <c r="B33" l="1"/>
</calcChain>
</file>

<file path=xl/sharedStrings.xml><?xml version="1.0" encoding="utf-8"?>
<sst xmlns="http://schemas.openxmlformats.org/spreadsheetml/2006/main" count="137" uniqueCount="95">
  <si>
    <t>Execução</t>
  </si>
  <si>
    <t>Mecânico</t>
  </si>
  <si>
    <t>Soldador</t>
  </si>
  <si>
    <t>Total</t>
  </si>
  <si>
    <t>Observação</t>
  </si>
  <si>
    <t>Materiais</t>
  </si>
  <si>
    <t>xxx</t>
  </si>
  <si>
    <t>Relatório Parada Programada</t>
  </si>
  <si>
    <t xml:space="preserve"> 1 - DADOS GERAIS </t>
  </si>
  <si>
    <t>1.1 - Período da Parada</t>
  </si>
  <si>
    <t>PROGRAMADO</t>
  </si>
  <si>
    <t>REALIZADO</t>
  </si>
  <si>
    <t>Desvio</t>
  </si>
  <si>
    <t>Tempo de parada</t>
  </si>
  <si>
    <t>Data e Hora</t>
  </si>
  <si>
    <t>%</t>
  </si>
  <si>
    <t>Parada da alimentação</t>
  </si>
  <si>
    <t>Partida de alimentação</t>
  </si>
  <si>
    <t>Duração Parada (horas)</t>
  </si>
  <si>
    <t>Início da manutenção</t>
  </si>
  <si>
    <t>Término da manutenção</t>
  </si>
  <si>
    <t>Duração  Manut. (horas)</t>
  </si>
  <si>
    <t>Desvio total:</t>
  </si>
  <si>
    <t>1.2- Partida da Planta</t>
  </si>
  <si>
    <t>Comentários</t>
  </si>
  <si>
    <r>
      <rPr>
        <b/>
        <i/>
        <sz val="10"/>
        <rFont val="Arial"/>
        <family val="2"/>
      </rPr>
      <t>Entrega da Manutenção:</t>
    </r>
    <r>
      <rPr>
        <sz val="10"/>
        <rFont val="Arial"/>
        <family val="2"/>
      </rPr>
      <t xml:space="preserve"> 
xxxx</t>
    </r>
    <r>
      <rPr>
        <b/>
        <i/>
        <sz val="10"/>
        <rFont val="Arial"/>
        <family val="2"/>
      </rPr>
      <t xml:space="preserve">
Partida da Planta: 
</t>
    </r>
    <r>
      <rPr>
        <sz val="10"/>
        <rFont val="Arial"/>
        <family val="2"/>
      </rPr>
      <t>xxxx</t>
    </r>
  </si>
  <si>
    <t>2 - Custo</t>
  </si>
  <si>
    <t>CUSTOS</t>
  </si>
  <si>
    <t>ORÇADO</t>
  </si>
  <si>
    <t>M. Obra Contratada</t>
  </si>
  <si>
    <t>3 - Homem Hora / Recursos</t>
  </si>
  <si>
    <t>PLANEJADO</t>
  </si>
  <si>
    <t xml:space="preserve"> REALIZADO</t>
  </si>
  <si>
    <t>Homem Hora</t>
  </si>
  <si>
    <t>Próprio</t>
  </si>
  <si>
    <t>Terceiro Fixo</t>
  </si>
  <si>
    <t>Terceiro Móvel</t>
  </si>
  <si>
    <t>Total Recursos</t>
  </si>
  <si>
    <t>3.1 - Recursos Aplicados</t>
  </si>
  <si>
    <t>Progr</t>
  </si>
  <si>
    <t>Real</t>
  </si>
  <si>
    <t>Efetivo Contr. Extra</t>
  </si>
  <si>
    <t>Eletricista</t>
  </si>
  <si>
    <t>Instrumentista</t>
  </si>
  <si>
    <t>Refratarista</t>
  </si>
  <si>
    <t>Pedreiro</t>
  </si>
  <si>
    <t>Caldeireiro</t>
  </si>
  <si>
    <t>TOTAL</t>
  </si>
  <si>
    <t xml:space="preserve">4 - Execução das Ordens </t>
  </si>
  <si>
    <t>Áreas</t>
  </si>
  <si>
    <t>Progr.</t>
  </si>
  <si>
    <t>Extras</t>
  </si>
  <si>
    <t>Canc.</t>
  </si>
  <si>
    <t>Realiz.</t>
  </si>
  <si>
    <t>4.1- Atividades Executadas por Oportunidade</t>
  </si>
  <si>
    <t>Nº OM</t>
  </si>
  <si>
    <t>Item Nº</t>
  </si>
  <si>
    <t xml:space="preserve">Descrição Resumida  </t>
  </si>
  <si>
    <t>Local de instalação</t>
  </si>
  <si>
    <t>Situação</t>
  </si>
  <si>
    <t>4.2- Atividades Corretivas Executadas</t>
  </si>
  <si>
    <t>Local de Instalação</t>
  </si>
  <si>
    <t>Área</t>
  </si>
  <si>
    <t>4.3- Atividades Abortadas</t>
  </si>
  <si>
    <t>5 - Fatos Relevantes</t>
  </si>
  <si>
    <t>Planejamento / Programação</t>
  </si>
  <si>
    <r>
      <t xml:space="preserve">Planejamento: </t>
    </r>
    <r>
      <rPr>
        <sz val="11"/>
        <rFont val="Arial"/>
        <family val="2"/>
      </rPr>
      <t xml:space="preserve">
- xxx</t>
    </r>
  </si>
  <si>
    <t>Preparação</t>
  </si>
  <si>
    <r>
      <rPr>
        <b/>
        <i/>
        <sz val="11"/>
        <rFont val="Arial"/>
        <family val="2"/>
      </rPr>
      <t>Execução:</t>
    </r>
    <r>
      <rPr>
        <sz val="11"/>
        <rFont val="Arial"/>
        <family val="2"/>
      </rPr>
      <t xml:space="preserve">
xxx
</t>
    </r>
  </si>
  <si>
    <r>
      <rPr>
        <b/>
        <i/>
        <sz val="11"/>
        <rFont val="Arial"/>
        <family val="2"/>
      </rPr>
      <t>Execução:</t>
    </r>
    <r>
      <rPr>
        <sz val="11"/>
        <rFont val="Arial"/>
        <family val="2"/>
      </rPr>
      <t xml:space="preserve">
xxxx
</t>
    </r>
  </si>
  <si>
    <t>Segurança / Bloqueios / 7S</t>
  </si>
  <si>
    <r>
      <t>Segurança:</t>
    </r>
    <r>
      <rPr>
        <sz val="11"/>
        <rFont val="Arial"/>
        <family val="2"/>
      </rPr>
      <t xml:space="preserve">
xxx</t>
    </r>
  </si>
  <si>
    <t>Planejamento e Programação da Operação</t>
  </si>
  <si>
    <r>
      <t>Operação:</t>
    </r>
    <r>
      <rPr>
        <sz val="11"/>
        <rFont val="Arial"/>
        <family val="2"/>
      </rPr>
      <t xml:space="preserve">
-xxx</t>
    </r>
  </si>
  <si>
    <t>Entrega para Operação</t>
  </si>
  <si>
    <t>Execução: xxx</t>
  </si>
  <si>
    <t>6 - PLANO DE AÇÃO</t>
  </si>
  <si>
    <t>6.1- Parada Anterior</t>
  </si>
  <si>
    <t>AÇÃO</t>
  </si>
  <si>
    <t>RESPONSÁVEL</t>
  </si>
  <si>
    <t>CONCLUSÃO</t>
  </si>
  <si>
    <t>6.2 - Parada Atual</t>
  </si>
  <si>
    <t>DATA</t>
  </si>
  <si>
    <t>6 - PARTICIPANTES</t>
  </si>
  <si>
    <t>Presentes</t>
  </si>
  <si>
    <t>Ausentes</t>
  </si>
  <si>
    <t>Realizar reunião formal de planejamento de parada com responsaveis eletrica e instrumentação</t>
  </si>
  <si>
    <t>Michel</t>
  </si>
  <si>
    <t>PFU07/11</t>
  </si>
  <si>
    <t>7 - Observações</t>
  </si>
  <si>
    <t>Análise Critica Realizada em Reunião sobre Atraso da Partida</t>
  </si>
  <si>
    <r>
      <rPr>
        <b/>
        <i/>
        <sz val="11"/>
        <rFont val="Arial"/>
        <family val="2"/>
      </rPr>
      <t>Materiais:</t>
    </r>
    <r>
      <rPr>
        <sz val="11"/>
        <rFont val="Arial"/>
        <family val="2"/>
      </rPr>
      <t xml:space="preserve"> 
</t>
    </r>
    <r>
      <rPr>
        <b/>
        <i/>
        <sz val="11"/>
        <rFont val="Arial"/>
        <family val="2"/>
      </rPr>
      <t xml:space="preserve">Serviço: </t>
    </r>
  </si>
  <si>
    <r>
      <t>Planejamento:</t>
    </r>
    <r>
      <rPr>
        <sz val="11"/>
        <rFont val="Arial"/>
        <family val="2"/>
      </rPr>
      <t xml:space="preserve"> </t>
    </r>
  </si>
  <si>
    <t>Efetivo Terceira</t>
  </si>
  <si>
    <t>Efetivo Próprio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</si>
</sst>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6" formatCode="General_)"/>
    <numFmt numFmtId="167" formatCode="_(&quot;R$ &quot;* #,##0.00_);_(&quot;R$ &quot;* \(#,##0.00\);_(&quot;R$ &quot;* &quot;-&quot;??_);_(@_)"/>
    <numFmt numFmtId="170" formatCode="[hh]:mm;@"/>
    <numFmt numFmtId="171" formatCode="d/m/yy\ h:mm;@"/>
    <numFmt numFmtId="172" formatCode="0.00_);\(0.00\)"/>
    <numFmt numFmtId="173" formatCode="0_);\(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8"/>
      <color indexed="22"/>
      <name val="Arial"/>
      <family val="2"/>
    </font>
    <font>
      <sz val="9"/>
      <name val="Arial"/>
      <family val="2"/>
    </font>
    <font>
      <sz val="11"/>
      <color indexed="10"/>
      <name val="Arial"/>
      <family val="2"/>
    </font>
    <font>
      <sz val="9"/>
      <color indexed="22"/>
      <name val="Arial"/>
      <family val="2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b/>
      <sz val="9.5"/>
      <color theme="1" tint="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6337778862885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9"/>
      </right>
      <top style="medium">
        <color indexed="64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medium">
        <color indexed="64"/>
      </top>
      <bottom style="hair">
        <color indexed="9"/>
      </bottom>
      <diagonal/>
    </border>
    <border>
      <left style="hair">
        <color indexed="9"/>
      </left>
      <right/>
      <top style="medium">
        <color indexed="64"/>
      </top>
      <bottom style="hair">
        <color indexed="9"/>
      </bottom>
      <diagonal/>
    </border>
    <border>
      <left style="medium">
        <color indexed="64"/>
      </left>
      <right style="hair">
        <color indexed="9"/>
      </right>
      <top style="hair">
        <color indexed="9"/>
      </top>
      <bottom style="thin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thin">
        <color indexed="64"/>
      </bottom>
      <diagonal/>
    </border>
    <border>
      <left style="hair">
        <color indexed="9"/>
      </left>
      <right/>
      <top style="hair">
        <color indexed="9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</borders>
  <cellStyleXfs count="13">
    <xf numFmtId="0" fontId="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17" fillId="6" borderId="88" applyNumberFormat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9" fillId="0" borderId="0" applyFill="0" applyBorder="0" applyProtection="0">
      <alignment horizontal="left"/>
    </xf>
    <xf numFmtId="9" fontId="20" fillId="0" borderId="0" applyFill="0" applyBorder="0" applyProtection="0">
      <alignment horizontal="center" vertical="center"/>
    </xf>
    <xf numFmtId="0" fontId="21" fillId="0" borderId="0" applyFill="0" applyBorder="0" applyProtection="0">
      <alignment horizontal="center"/>
    </xf>
    <xf numFmtId="3" fontId="21" fillId="0" borderId="89" applyFill="0" applyProtection="0">
      <alignment horizontal="center"/>
    </xf>
  </cellStyleXfs>
  <cellXfs count="316">
    <xf numFmtId="0" fontId="0" fillId="0" borderId="0" xfId="0"/>
    <xf numFmtId="0" fontId="8" fillId="0" borderId="0" xfId="5" applyFont="1" applyAlignment="1">
      <alignment vertical="center"/>
    </xf>
    <xf numFmtId="0" fontId="2" fillId="5" borderId="59" xfId="0" applyFont="1" applyFill="1" applyBorder="1" applyAlignment="1">
      <alignment horizontal="center" vertical="center"/>
    </xf>
    <xf numFmtId="0" fontId="2" fillId="5" borderId="62" xfId="0" applyFont="1" applyFill="1" applyBorder="1" applyAlignment="1">
      <alignment horizontal="center" vertical="center"/>
    </xf>
    <xf numFmtId="0" fontId="9" fillId="0" borderId="37" xfId="5" applyFont="1" applyFill="1" applyBorder="1" applyAlignment="1" applyProtection="1">
      <alignment horizontal="left" vertical="center"/>
    </xf>
    <xf numFmtId="0" fontId="9" fillId="0" borderId="27" xfId="5" applyFont="1" applyFill="1" applyBorder="1" applyAlignment="1" applyProtection="1">
      <alignment horizontal="left" vertical="center"/>
    </xf>
    <xf numFmtId="0" fontId="9" fillId="5" borderId="37" xfId="0" applyFont="1" applyFill="1" applyBorder="1" applyAlignment="1">
      <alignment horizontal="center"/>
    </xf>
    <xf numFmtId="0" fontId="9" fillId="0" borderId="26" xfId="5" applyFont="1" applyFill="1" applyBorder="1" applyAlignment="1" applyProtection="1">
      <alignment horizontal="left" vertical="center"/>
    </xf>
    <xf numFmtId="0" fontId="9" fillId="5" borderId="55" xfId="5" applyFont="1" applyFill="1" applyBorder="1" applyAlignment="1" applyProtection="1">
      <alignment horizontal="left" vertical="center"/>
    </xf>
    <xf numFmtId="0" fontId="9" fillId="0" borderId="49" xfId="5" applyFont="1" applyFill="1" applyBorder="1" applyAlignment="1" applyProtection="1">
      <alignment horizontal="center" vertical="center"/>
    </xf>
    <xf numFmtId="0" fontId="9" fillId="0" borderId="37" xfId="5" applyFont="1" applyFill="1" applyBorder="1" applyAlignment="1" applyProtection="1">
      <alignment horizontal="center" vertical="center"/>
    </xf>
    <xf numFmtId="43" fontId="9" fillId="0" borderId="37" xfId="5" applyNumberFormat="1" applyFont="1" applyFill="1" applyBorder="1" applyAlignment="1" applyProtection="1">
      <alignment horizontal="center" vertical="center"/>
    </xf>
    <xf numFmtId="0" fontId="8" fillId="0" borderId="7" xfId="5" applyFont="1" applyBorder="1" applyAlignment="1">
      <alignment vertical="top" wrapText="1"/>
    </xf>
    <xf numFmtId="0" fontId="8" fillId="0" borderId="8" xfId="5" applyFont="1" applyBorder="1" applyAlignment="1">
      <alignment vertical="top" wrapText="1"/>
    </xf>
    <xf numFmtId="0" fontId="8" fillId="0" borderId="0" xfId="5" applyFont="1" applyBorder="1" applyAlignment="1">
      <alignment vertical="top" wrapText="1"/>
    </xf>
    <xf numFmtId="0" fontId="8" fillId="0" borderId="32" xfId="5" applyFont="1" applyBorder="1" applyAlignment="1">
      <alignment vertical="center"/>
    </xf>
    <xf numFmtId="172" fontId="8" fillId="0" borderId="0" xfId="5" applyNumberFormat="1" applyFont="1" applyAlignment="1">
      <alignment vertical="center"/>
    </xf>
    <xf numFmtId="0" fontId="9" fillId="5" borderId="33" xfId="5" applyFont="1" applyFill="1" applyBorder="1" applyAlignment="1">
      <alignment horizontal="center" vertical="center" wrapText="1"/>
    </xf>
    <xf numFmtId="0" fontId="9" fillId="5" borderId="68" xfId="5" applyFont="1" applyFill="1" applyBorder="1" applyAlignment="1">
      <alignment horizontal="center" vertical="center" wrapText="1"/>
    </xf>
    <xf numFmtId="0" fontId="9" fillId="5" borderId="69" xfId="5" applyFont="1" applyFill="1" applyBorder="1" applyAlignment="1">
      <alignment horizontal="center" vertical="center" wrapText="1"/>
    </xf>
    <xf numFmtId="0" fontId="9" fillId="5" borderId="70" xfId="5" applyFont="1" applyFill="1" applyBorder="1" applyAlignment="1">
      <alignment horizontal="center" vertical="center" wrapText="1"/>
    </xf>
    <xf numFmtId="0" fontId="13" fillId="0" borderId="6" xfId="5" applyFont="1" applyBorder="1" applyAlignment="1">
      <alignment vertical="center"/>
    </xf>
    <xf numFmtId="0" fontId="13" fillId="0" borderId="7" xfId="5" applyFont="1" applyBorder="1" applyAlignment="1">
      <alignment vertical="center"/>
    </xf>
    <xf numFmtId="0" fontId="9" fillId="0" borderId="8" xfId="5" applyFont="1" applyBorder="1" applyAlignment="1">
      <alignment vertical="center"/>
    </xf>
    <xf numFmtId="0" fontId="8" fillId="0" borderId="71" xfId="5" applyFont="1" applyBorder="1" applyAlignment="1">
      <alignment vertical="center"/>
    </xf>
    <xf numFmtId="0" fontId="8" fillId="0" borderId="9" xfId="5" applyFont="1" applyBorder="1" applyAlignment="1">
      <alignment horizontal="center" vertical="center"/>
    </xf>
    <xf numFmtId="0" fontId="8" fillId="0" borderId="51" xfId="5" applyFont="1" applyBorder="1" applyAlignment="1">
      <alignment horizontal="center" vertical="center"/>
    </xf>
    <xf numFmtId="0" fontId="8" fillId="0" borderId="75" xfId="5" applyFont="1" applyBorder="1" applyAlignment="1">
      <alignment horizontal="center" vertical="center"/>
    </xf>
    <xf numFmtId="0" fontId="13" fillId="0" borderId="48" xfId="5" applyFont="1" applyBorder="1" applyAlignment="1">
      <alignment vertical="center"/>
    </xf>
    <xf numFmtId="0" fontId="13" fillId="0" borderId="0" xfId="5" applyFont="1" applyBorder="1" applyAlignment="1">
      <alignment vertical="center"/>
    </xf>
    <xf numFmtId="0" fontId="9" fillId="0" borderId="32" xfId="5" applyFont="1" applyBorder="1" applyAlignment="1">
      <alignment vertical="center"/>
    </xf>
    <xf numFmtId="0" fontId="8" fillId="0" borderId="76" xfId="5" applyFont="1" applyBorder="1" applyAlignment="1">
      <alignment vertical="center"/>
    </xf>
    <xf numFmtId="0" fontId="8" fillId="0" borderId="15" xfId="5" applyFont="1" applyBorder="1" applyAlignment="1">
      <alignment horizontal="center" vertical="center"/>
    </xf>
    <xf numFmtId="0" fontId="8" fillId="0" borderId="17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8" xfId="5" applyFont="1" applyBorder="1" applyAlignment="1">
      <alignment vertical="center"/>
    </xf>
    <xf numFmtId="0" fontId="9" fillId="0" borderId="0" xfId="5" applyFont="1" applyBorder="1" applyAlignment="1">
      <alignment vertical="center"/>
    </xf>
    <xf numFmtId="0" fontId="3" fillId="0" borderId="0" xfId="5" applyFont="1" applyAlignment="1">
      <alignment vertical="center"/>
    </xf>
    <xf numFmtId="0" fontId="8" fillId="0" borderId="79" xfId="5" applyFont="1" applyBorder="1" applyAlignment="1">
      <alignment vertical="center"/>
    </xf>
    <xf numFmtId="0" fontId="8" fillId="0" borderId="23" xfId="5" applyFont="1" applyBorder="1" applyAlignment="1">
      <alignment horizontal="center" vertical="center"/>
    </xf>
    <xf numFmtId="0" fontId="8" fillId="0" borderId="24" xfId="5" applyFont="1" applyBorder="1" applyAlignment="1">
      <alignment horizontal="center" vertical="center"/>
    </xf>
    <xf numFmtId="0" fontId="8" fillId="0" borderId="82" xfId="5" applyFont="1" applyBorder="1" applyAlignment="1">
      <alignment horizontal="center" vertical="center"/>
    </xf>
    <xf numFmtId="0" fontId="9" fillId="0" borderId="28" xfId="5" applyFont="1" applyBorder="1" applyAlignment="1">
      <alignment vertical="center"/>
    </xf>
    <xf numFmtId="0" fontId="8" fillId="0" borderId="83" xfId="5" applyFont="1" applyBorder="1" applyAlignment="1">
      <alignment horizontal="center" vertical="center"/>
    </xf>
    <xf numFmtId="0" fontId="8" fillId="0" borderId="84" xfId="5" applyFont="1" applyBorder="1" applyAlignment="1">
      <alignment horizontal="center" vertical="center"/>
    </xf>
    <xf numFmtId="0" fontId="8" fillId="0" borderId="86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9" fillId="0" borderId="57" xfId="5" applyFont="1" applyBorder="1" applyAlignment="1">
      <alignment vertical="center"/>
    </xf>
    <xf numFmtId="0" fontId="9" fillId="0" borderId="44" xfId="5" applyFont="1" applyBorder="1" applyAlignment="1">
      <alignment vertical="center"/>
    </xf>
    <xf numFmtId="0" fontId="9" fillId="0" borderId="58" xfId="5" applyFont="1" applyBorder="1" applyAlignment="1">
      <alignment vertical="center"/>
    </xf>
    <xf numFmtId="0" fontId="9" fillId="5" borderId="26" xfId="5" applyFont="1" applyFill="1" applyBorder="1" applyAlignment="1" applyProtection="1">
      <alignment horizontal="center" vertical="center"/>
    </xf>
    <xf numFmtId="0" fontId="9" fillId="5" borderId="43" xfId="5" applyFont="1" applyFill="1" applyBorder="1" applyAlignment="1" applyProtection="1">
      <alignment horizontal="center" vertical="center"/>
    </xf>
    <xf numFmtId="0" fontId="9" fillId="5" borderId="19" xfId="5" applyFont="1" applyFill="1" applyBorder="1" applyAlignment="1" applyProtection="1">
      <alignment horizontal="center" vertical="center"/>
    </xf>
    <xf numFmtId="0" fontId="9" fillId="5" borderId="20" xfId="5" applyFont="1" applyFill="1" applyBorder="1" applyAlignment="1" applyProtection="1">
      <alignment horizontal="center" vertical="center"/>
    </xf>
    <xf numFmtId="0" fontId="9" fillId="4" borderId="67" xfId="5" applyFont="1" applyFill="1" applyBorder="1" applyAlignment="1" applyProtection="1">
      <alignment vertical="center"/>
    </xf>
    <xf numFmtId="0" fontId="9" fillId="4" borderId="0" xfId="5" applyFont="1" applyFill="1" applyBorder="1" applyAlignment="1" applyProtection="1">
      <alignment vertical="center"/>
    </xf>
    <xf numFmtId="0" fontId="9" fillId="4" borderId="32" xfId="5" applyFont="1" applyFill="1" applyBorder="1" applyAlignment="1" applyProtection="1">
      <alignment vertical="center"/>
    </xf>
    <xf numFmtId="0" fontId="8" fillId="0" borderId="76" xfId="5" applyFont="1" applyBorder="1" applyAlignment="1">
      <alignment horizontal="center" vertical="center"/>
    </xf>
    <xf numFmtId="0" fontId="8" fillId="0" borderId="27" xfId="5" applyFont="1" applyBorder="1" applyAlignment="1">
      <alignment vertical="center"/>
    </xf>
    <xf numFmtId="0" fontId="8" fillId="0" borderId="10" xfId="5" applyFont="1" applyBorder="1" applyAlignment="1">
      <alignment horizontal="center" vertical="center"/>
    </xf>
    <xf numFmtId="0" fontId="9" fillId="0" borderId="39" xfId="5" applyFont="1" applyBorder="1" applyAlignment="1">
      <alignment vertical="center"/>
    </xf>
    <xf numFmtId="0" fontId="8" fillId="0" borderId="30" xfId="5" applyFont="1" applyBorder="1" applyAlignment="1">
      <alignment vertical="center"/>
    </xf>
    <xf numFmtId="0" fontId="9" fillId="4" borderId="44" xfId="5" applyFont="1" applyFill="1" applyBorder="1" applyAlignment="1" applyProtection="1">
      <alignment vertical="center"/>
    </xf>
    <xf numFmtId="0" fontId="9" fillId="4" borderId="58" xfId="5" applyFont="1" applyFill="1" applyBorder="1" applyAlignment="1" applyProtection="1">
      <alignment vertical="center"/>
    </xf>
    <xf numFmtId="0" fontId="9" fillId="5" borderId="37" xfId="5" applyFont="1" applyFill="1" applyBorder="1" applyAlignment="1" applyProtection="1">
      <alignment horizontal="center" vertical="center"/>
    </xf>
    <xf numFmtId="0" fontId="9" fillId="5" borderId="19" xfId="5" applyFont="1" applyFill="1" applyBorder="1" applyAlignment="1" applyProtection="1">
      <alignment horizontal="center" vertical="center" wrapText="1"/>
    </xf>
    <xf numFmtId="0" fontId="9" fillId="0" borderId="37" xfId="5" applyNumberFormat="1" applyFont="1" applyFill="1" applyBorder="1" applyAlignment="1" applyProtection="1">
      <alignment horizontal="center" vertical="center"/>
    </xf>
    <xf numFmtId="0" fontId="9" fillId="0" borderId="19" xfId="5" applyFont="1" applyFill="1" applyBorder="1" applyAlignment="1" applyProtection="1">
      <alignment horizontal="center" vertical="center" wrapText="1"/>
    </xf>
    <xf numFmtId="0" fontId="11" fillId="0" borderId="56" xfId="5" applyFont="1" applyBorder="1" applyAlignment="1">
      <alignment vertical="top"/>
    </xf>
    <xf numFmtId="0" fontId="11" fillId="0" borderId="11" xfId="5" applyFont="1" applyBorder="1" applyAlignment="1">
      <alignment vertical="top"/>
    </xf>
    <xf numFmtId="0" fontId="11" fillId="0" borderId="65" xfId="5" applyFont="1" applyBorder="1" applyAlignment="1">
      <alignment vertical="top"/>
    </xf>
    <xf numFmtId="0" fontId="11" fillId="0" borderId="48" xfId="5" applyFont="1" applyBorder="1" applyAlignment="1">
      <alignment vertical="top"/>
    </xf>
    <xf numFmtId="0" fontId="11" fillId="0" borderId="0" xfId="5" applyFont="1" applyBorder="1" applyAlignment="1">
      <alignment vertical="top"/>
    </xf>
    <xf numFmtId="0" fontId="11" fillId="0" borderId="32" xfId="5" applyFont="1" applyBorder="1" applyAlignment="1">
      <alignment vertical="top"/>
    </xf>
    <xf numFmtId="0" fontId="11" fillId="0" borderId="57" xfId="5" applyFont="1" applyBorder="1" applyAlignment="1">
      <alignment vertical="top"/>
    </xf>
    <xf numFmtId="0" fontId="11" fillId="0" borderId="44" xfId="5" applyFont="1" applyBorder="1" applyAlignment="1">
      <alignment vertical="top"/>
    </xf>
    <xf numFmtId="0" fontId="11" fillId="0" borderId="58" xfId="5" applyFont="1" applyBorder="1" applyAlignment="1">
      <alignment vertical="top"/>
    </xf>
    <xf numFmtId="0" fontId="8" fillId="0" borderId="37" xfId="5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0" fontId="8" fillId="0" borderId="37" xfId="5" applyFont="1" applyBorder="1" applyAlignment="1">
      <alignment vertical="center"/>
    </xf>
    <xf numFmtId="0" fontId="8" fillId="0" borderId="19" xfId="5" applyFont="1" applyBorder="1" applyAlignment="1">
      <alignment vertical="center"/>
    </xf>
    <xf numFmtId="0" fontId="14" fillId="0" borderId="0" xfId="5" applyFont="1" applyAlignment="1">
      <alignment vertical="center"/>
    </xf>
    <xf numFmtId="0" fontId="8" fillId="0" borderId="56" xfId="5" applyFont="1" applyBorder="1" applyAlignment="1">
      <alignment vertical="center"/>
    </xf>
    <xf numFmtId="0" fontId="3" fillId="0" borderId="11" xfId="5" applyBorder="1" applyAlignment="1"/>
    <xf numFmtId="0" fontId="8" fillId="0" borderId="11" xfId="5" applyFont="1" applyBorder="1" applyAlignment="1">
      <alignment vertical="center"/>
    </xf>
    <xf numFmtId="0" fontId="8" fillId="0" borderId="65" xfId="5" applyFont="1" applyBorder="1" applyAlignment="1">
      <alignment vertical="center"/>
    </xf>
    <xf numFmtId="0" fontId="8" fillId="0" borderId="48" xfId="5" applyFont="1" applyBorder="1" applyAlignment="1">
      <alignment vertical="center"/>
    </xf>
    <xf numFmtId="0" fontId="3" fillId="0" borderId="0" xfId="5" applyBorder="1" applyAlignment="1"/>
    <xf numFmtId="0" fontId="8" fillId="0" borderId="0" xfId="5" applyFont="1" applyBorder="1" applyAlignment="1">
      <alignment vertical="center"/>
    </xf>
    <xf numFmtId="0" fontId="8" fillId="0" borderId="48" xfId="5" applyFont="1" applyBorder="1" applyAlignment="1">
      <alignment horizontal="left" vertical="center"/>
    </xf>
    <xf numFmtId="0" fontId="3" fillId="0" borderId="0" xfId="5" applyBorder="1"/>
    <xf numFmtId="0" fontId="8" fillId="0" borderId="0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57" xfId="5" applyFont="1" applyBorder="1" applyAlignment="1">
      <alignment vertical="center"/>
    </xf>
    <xf numFmtId="0" fontId="3" fillId="0" borderId="44" xfId="5" applyBorder="1" applyAlignment="1"/>
    <xf numFmtId="0" fontId="8" fillId="0" borderId="44" xfId="5" applyFont="1" applyBorder="1" applyAlignment="1">
      <alignment vertical="center"/>
    </xf>
    <xf numFmtId="0" fontId="8" fillId="0" borderId="58" xfId="5" applyFont="1" applyBorder="1" applyAlignment="1">
      <alignment vertical="center"/>
    </xf>
    <xf numFmtId="0" fontId="8" fillId="4" borderId="0" xfId="5" applyFont="1" applyFill="1" applyAlignment="1">
      <alignment vertical="center"/>
    </xf>
    <xf numFmtId="0" fontId="9" fillId="5" borderId="54" xfId="5" applyFont="1" applyFill="1" applyBorder="1" applyAlignment="1" applyProtection="1">
      <alignment horizontal="center" vertical="center"/>
    </xf>
    <xf numFmtId="0" fontId="9" fillId="5" borderId="35" xfId="5" applyFont="1" applyFill="1" applyBorder="1" applyAlignment="1" applyProtection="1">
      <alignment horizontal="center" vertical="center"/>
    </xf>
    <xf numFmtId="0" fontId="9" fillId="5" borderId="42" xfId="5" applyFont="1" applyFill="1" applyBorder="1" applyAlignment="1" applyProtection="1">
      <alignment horizontal="center" vertical="center"/>
    </xf>
    <xf numFmtId="0" fontId="8" fillId="0" borderId="56" xfId="5" applyFont="1" applyBorder="1" applyAlignment="1">
      <alignment horizontal="center" vertical="center" wrapText="1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48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18" xfId="5" applyFont="1" applyBorder="1" applyAlignment="1">
      <alignment horizontal="center" vertical="center" wrapText="1"/>
    </xf>
    <xf numFmtId="0" fontId="8" fillId="0" borderId="57" xfId="5" applyFont="1" applyBorder="1" applyAlignment="1">
      <alignment horizontal="center" vertical="center" wrapText="1"/>
    </xf>
    <xf numFmtId="0" fontId="8" fillId="0" borderId="44" xfId="5" applyFont="1" applyBorder="1" applyAlignment="1">
      <alignment horizontal="center" vertical="center" wrapText="1"/>
    </xf>
    <xf numFmtId="0" fontId="8" fillId="0" borderId="85" xfId="5" applyFont="1" applyBorder="1" applyAlignment="1">
      <alignment horizontal="center" vertical="center" wrapText="1"/>
    </xf>
    <xf numFmtId="0" fontId="8" fillId="0" borderId="5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0" fontId="8" fillId="0" borderId="65" xfId="5" applyFont="1" applyBorder="1" applyAlignment="1">
      <alignment horizontal="center" vertical="center"/>
    </xf>
    <xf numFmtId="0" fontId="8" fillId="0" borderId="67" xfId="5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32" xfId="5" applyFont="1" applyBorder="1" applyAlignment="1">
      <alignment horizontal="center" vertical="center"/>
    </xf>
    <xf numFmtId="0" fontId="8" fillId="0" borderId="87" xfId="5" applyFont="1" applyBorder="1" applyAlignment="1">
      <alignment horizontal="center" vertical="center"/>
    </xf>
    <xf numFmtId="0" fontId="8" fillId="0" borderId="44" xfId="5" applyFont="1" applyBorder="1" applyAlignment="1">
      <alignment horizontal="center" vertical="center"/>
    </xf>
    <xf numFmtId="0" fontId="8" fillId="0" borderId="58" xfId="5" applyFont="1" applyBorder="1" applyAlignment="1">
      <alignment horizontal="center" vertical="center"/>
    </xf>
    <xf numFmtId="0" fontId="16" fillId="0" borderId="0" xfId="5" applyFont="1" applyFill="1" applyBorder="1" applyAlignment="1" applyProtection="1">
      <alignment vertical="center" wrapText="1"/>
    </xf>
    <xf numFmtId="0" fontId="16" fillId="0" borderId="43" xfId="5" applyFont="1" applyFill="1" applyBorder="1" applyAlignment="1" applyProtection="1">
      <alignment horizontal="center" vertical="center"/>
    </xf>
    <xf numFmtId="0" fontId="16" fillId="0" borderId="19" xfId="5" applyFont="1" applyFill="1" applyBorder="1" applyAlignment="1" applyProtection="1">
      <alignment horizontal="center" vertical="center"/>
    </xf>
    <xf numFmtId="14" fontId="16" fillId="0" borderId="13" xfId="5" applyNumberFormat="1" applyFont="1" applyFill="1" applyBorder="1" applyAlignment="1" applyProtection="1">
      <alignment horizontal="center" vertical="center"/>
    </xf>
    <xf numFmtId="0" fontId="16" fillId="0" borderId="52" xfId="5" applyFont="1" applyFill="1" applyBorder="1" applyAlignment="1" applyProtection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14" fillId="0" borderId="39" xfId="5" applyFont="1" applyFill="1" applyBorder="1" applyAlignment="1" applyProtection="1">
      <alignment vertical="center" wrapText="1"/>
    </xf>
    <xf numFmtId="0" fontId="14" fillId="0" borderId="30" xfId="5" applyFont="1" applyFill="1" applyBorder="1" applyAlignment="1" applyProtection="1">
      <alignment vertical="center" wrapText="1"/>
    </xf>
    <xf numFmtId="0" fontId="14" fillId="0" borderId="40" xfId="5" applyFont="1" applyFill="1" applyBorder="1" applyAlignment="1" applyProtection="1">
      <alignment vertical="center" wrapText="1"/>
    </xf>
    <xf numFmtId="0" fontId="14" fillId="0" borderId="29" xfId="5" applyFont="1" applyFill="1" applyBorder="1" applyAlignment="1" applyProtection="1">
      <alignment horizontal="center" vertical="center"/>
    </xf>
    <xf numFmtId="0" fontId="14" fillId="0" borderId="30" xfId="5" applyFont="1" applyFill="1" applyBorder="1" applyAlignment="1" applyProtection="1">
      <alignment horizontal="center" vertical="center"/>
    </xf>
    <xf numFmtId="0" fontId="14" fillId="0" borderId="40" xfId="5" applyFont="1" applyFill="1" applyBorder="1" applyAlignment="1" applyProtection="1">
      <alignment horizontal="center" vertical="center"/>
    </xf>
    <xf numFmtId="0" fontId="14" fillId="0" borderId="31" xfId="5" applyFont="1" applyFill="1" applyBorder="1" applyAlignment="1" applyProtection="1">
      <alignment horizontal="center" vertical="center"/>
    </xf>
    <xf numFmtId="0" fontId="9" fillId="5" borderId="36" xfId="5" applyFont="1" applyFill="1" applyBorder="1" applyAlignment="1" applyProtection="1">
      <alignment horizontal="center" vertical="center"/>
    </xf>
    <xf numFmtId="0" fontId="9" fillId="5" borderId="34" xfId="5" applyFont="1" applyFill="1" applyBorder="1" applyAlignment="1" applyProtection="1">
      <alignment horizontal="center" vertical="center"/>
    </xf>
    <xf numFmtId="0" fontId="14" fillId="0" borderId="55" xfId="5" applyFont="1" applyFill="1" applyBorder="1" applyAlignment="1" applyProtection="1">
      <alignment vertical="center" wrapText="1"/>
    </xf>
    <xf numFmtId="0" fontId="14" fillId="0" borderId="21" xfId="5" applyFont="1" applyFill="1" applyBorder="1" applyAlignment="1" applyProtection="1">
      <alignment vertical="center" wrapText="1"/>
    </xf>
    <xf numFmtId="0" fontId="14" fillId="0" borderId="43" xfId="5" applyFont="1" applyFill="1" applyBorder="1" applyAlignment="1" applyProtection="1">
      <alignment vertical="center" wrapText="1"/>
    </xf>
    <xf numFmtId="0" fontId="14" fillId="0" borderId="20" xfId="5" applyFont="1" applyFill="1" applyBorder="1" applyAlignment="1" applyProtection="1">
      <alignment horizontal="center" vertical="center"/>
    </xf>
    <xf numFmtId="0" fontId="14" fillId="0" borderId="21" xfId="5" applyFont="1" applyFill="1" applyBorder="1" applyAlignment="1" applyProtection="1">
      <alignment horizontal="center" vertical="center"/>
    </xf>
    <xf numFmtId="0" fontId="14" fillId="0" borderId="43" xfId="5" applyFont="1" applyFill="1" applyBorder="1" applyAlignment="1" applyProtection="1">
      <alignment horizontal="center" vertical="center"/>
    </xf>
    <xf numFmtId="14" fontId="14" fillId="0" borderId="13" xfId="5" applyNumberFormat="1" applyFont="1" applyFill="1" applyBorder="1" applyAlignment="1" applyProtection="1">
      <alignment horizontal="center" vertical="center"/>
    </xf>
    <xf numFmtId="0" fontId="14" fillId="0" borderId="52" xfId="5" applyFont="1" applyFill="1" applyBorder="1" applyAlignment="1" applyProtection="1">
      <alignment horizontal="center" vertical="center"/>
    </xf>
    <xf numFmtId="0" fontId="14" fillId="0" borderId="26" xfId="5" applyFont="1" applyFill="1" applyBorder="1" applyAlignment="1" applyProtection="1">
      <alignment vertical="center" wrapText="1"/>
    </xf>
    <xf numFmtId="0" fontId="14" fillId="0" borderId="13" xfId="5" applyFont="1" applyFill="1" applyBorder="1" applyAlignment="1" applyProtection="1">
      <alignment vertical="center" wrapText="1"/>
    </xf>
    <xf numFmtId="0" fontId="14" fillId="0" borderId="13" xfId="5" applyFont="1" applyFill="1" applyBorder="1" applyAlignment="1" applyProtection="1">
      <alignment horizontal="center" vertical="center"/>
    </xf>
    <xf numFmtId="0" fontId="14" fillId="0" borderId="37" xfId="5" applyFont="1" applyFill="1" applyBorder="1" applyAlignment="1" applyProtection="1">
      <alignment vertical="center" wrapText="1"/>
    </xf>
    <xf numFmtId="0" fontId="14" fillId="0" borderId="19" xfId="5" applyFont="1" applyFill="1" applyBorder="1" applyAlignment="1" applyProtection="1">
      <alignment vertical="center" wrapText="1"/>
    </xf>
    <xf numFmtId="0" fontId="14" fillId="0" borderId="19" xfId="5" applyFont="1" applyFill="1" applyBorder="1" applyAlignment="1" applyProtection="1">
      <alignment horizontal="center" vertical="center"/>
    </xf>
    <xf numFmtId="0" fontId="14" fillId="0" borderId="37" xfId="5" applyFont="1" applyFill="1" applyBorder="1" applyAlignment="1" applyProtection="1">
      <alignment horizontal="center" vertical="center"/>
    </xf>
    <xf numFmtId="0" fontId="14" fillId="0" borderId="38" xfId="5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5" borderId="37" xfId="5" applyFont="1" applyFill="1" applyBorder="1" applyAlignment="1" applyProtection="1">
      <alignment horizontal="center" vertical="center"/>
    </xf>
    <xf numFmtId="0" fontId="9" fillId="5" borderId="19" xfId="5" applyFont="1" applyFill="1" applyBorder="1" applyAlignment="1" applyProtection="1">
      <alignment horizontal="center" vertical="center"/>
    </xf>
    <xf numFmtId="0" fontId="9" fillId="5" borderId="38" xfId="5" applyFont="1" applyFill="1" applyBorder="1" applyAlignment="1" applyProtection="1">
      <alignment horizontal="center" vertical="center"/>
    </xf>
    <xf numFmtId="14" fontId="14" fillId="0" borderId="20" xfId="5" applyNumberFormat="1" applyFont="1" applyFill="1" applyBorder="1" applyAlignment="1" applyProtection="1">
      <alignment horizontal="center" vertical="center"/>
    </xf>
    <xf numFmtId="0" fontId="14" fillId="0" borderId="22" xfId="5" applyFont="1" applyFill="1" applyBorder="1" applyAlignment="1" applyProtection="1">
      <alignment horizontal="center" vertical="center"/>
    </xf>
    <xf numFmtId="0" fontId="12" fillId="0" borderId="56" xfId="5" applyFont="1" applyFill="1" applyBorder="1" applyAlignment="1" applyProtection="1">
      <alignment horizontal="left" vertical="top" wrapText="1"/>
    </xf>
    <xf numFmtId="0" fontId="15" fillId="0" borderId="11" xfId="5" applyFont="1" applyFill="1" applyBorder="1" applyAlignment="1" applyProtection="1">
      <alignment horizontal="left" vertical="top"/>
    </xf>
    <xf numFmtId="0" fontId="15" fillId="0" borderId="65" xfId="5" applyFont="1" applyFill="1" applyBorder="1" applyAlignment="1" applyProtection="1">
      <alignment horizontal="left" vertical="top"/>
    </xf>
    <xf numFmtId="0" fontId="11" fillId="0" borderId="48" xfId="5" applyFont="1" applyFill="1" applyBorder="1" applyAlignment="1" applyProtection="1">
      <alignment horizontal="center" vertical="center"/>
    </xf>
    <xf numFmtId="0" fontId="11" fillId="0" borderId="0" xfId="5" applyFont="1" applyFill="1" applyBorder="1" applyAlignment="1" applyProtection="1">
      <alignment horizontal="center" vertical="center"/>
    </xf>
    <xf numFmtId="0" fontId="11" fillId="0" borderId="32" xfId="5" applyFont="1" applyFill="1" applyBorder="1" applyAlignment="1" applyProtection="1">
      <alignment horizontal="center" vertical="center"/>
    </xf>
    <xf numFmtId="0" fontId="14" fillId="0" borderId="48" xfId="5" applyFont="1" applyFill="1" applyBorder="1" applyAlignment="1" applyProtection="1">
      <alignment horizontal="left" vertical="center"/>
    </xf>
    <xf numFmtId="0" fontId="14" fillId="0" borderId="0" xfId="5" applyFont="1" applyFill="1" applyBorder="1" applyAlignment="1" applyProtection="1">
      <alignment horizontal="left" vertical="center"/>
    </xf>
    <xf numFmtId="0" fontId="14" fillId="0" borderId="32" xfId="5" applyFont="1" applyFill="1" applyBorder="1" applyAlignment="1" applyProtection="1">
      <alignment horizontal="left" vertical="center"/>
    </xf>
    <xf numFmtId="0" fontId="14" fillId="0" borderId="57" xfId="5" applyFont="1" applyFill="1" applyBorder="1" applyAlignment="1" applyProtection="1">
      <alignment horizontal="left" vertical="center"/>
    </xf>
    <xf numFmtId="0" fontId="14" fillId="0" borderId="44" xfId="5" applyFont="1" applyFill="1" applyBorder="1" applyAlignment="1" applyProtection="1">
      <alignment horizontal="left" vertical="center"/>
    </xf>
    <xf numFmtId="0" fontId="14" fillId="0" borderId="58" xfId="5" applyFont="1" applyFill="1" applyBorder="1" applyAlignment="1" applyProtection="1">
      <alignment horizontal="left" vertical="center"/>
    </xf>
    <xf numFmtId="0" fontId="11" fillId="0" borderId="56" xfId="5" applyFont="1" applyFill="1" applyBorder="1" applyAlignment="1" applyProtection="1">
      <alignment horizontal="left" vertical="top" wrapText="1"/>
    </xf>
    <xf numFmtId="0" fontId="11" fillId="0" borderId="11" xfId="5" applyFont="1" applyFill="1" applyBorder="1" applyAlignment="1" applyProtection="1">
      <alignment horizontal="left" vertical="top" wrapText="1"/>
    </xf>
    <xf numFmtId="0" fontId="11" fillId="0" borderId="65" xfId="5" applyFont="1" applyFill="1" applyBorder="1" applyAlignment="1" applyProtection="1">
      <alignment horizontal="left" vertical="top" wrapText="1"/>
    </xf>
    <xf numFmtId="0" fontId="12" fillId="0" borderId="56" xfId="5" applyNumberFormat="1" applyFont="1" applyFill="1" applyBorder="1" applyAlignment="1" applyProtection="1">
      <alignment horizontal="left" vertical="top" wrapText="1"/>
    </xf>
    <xf numFmtId="0" fontId="11" fillId="0" borderId="11" xfId="5" applyNumberFormat="1" applyFont="1" applyFill="1" applyBorder="1" applyAlignment="1" applyProtection="1">
      <alignment horizontal="left" vertical="top" wrapText="1"/>
    </xf>
    <xf numFmtId="0" fontId="11" fillId="0" borderId="65" xfId="5" applyNumberFormat="1" applyFont="1" applyFill="1" applyBorder="1" applyAlignment="1" applyProtection="1">
      <alignment horizontal="left" vertical="top" wrapText="1"/>
    </xf>
    <xf numFmtId="0" fontId="11" fillId="0" borderId="56" xfId="5" applyNumberFormat="1" applyFont="1" applyFill="1" applyBorder="1" applyAlignment="1" applyProtection="1">
      <alignment horizontal="left" vertical="top" wrapText="1"/>
    </xf>
    <xf numFmtId="0" fontId="8" fillId="0" borderId="20" xfId="5" applyFont="1" applyBorder="1" applyAlignment="1">
      <alignment horizontal="left" vertical="center" wrapText="1"/>
    </xf>
    <xf numFmtId="0" fontId="8" fillId="0" borderId="21" xfId="5" applyFont="1" applyBorder="1" applyAlignment="1">
      <alignment horizontal="left" vertical="center" wrapText="1"/>
    </xf>
    <xf numFmtId="0" fontId="8" fillId="0" borderId="43" xfId="5" applyFont="1" applyBorder="1" applyAlignment="1">
      <alignment horizontal="left" vertical="center" wrapText="1"/>
    </xf>
    <xf numFmtId="0" fontId="8" fillId="0" borderId="20" xfId="5" applyFont="1" applyBorder="1" applyAlignment="1">
      <alignment horizontal="left" vertical="center"/>
    </xf>
    <xf numFmtId="0" fontId="8" fillId="0" borderId="22" xfId="5" applyFont="1" applyBorder="1" applyAlignment="1">
      <alignment horizontal="left" vertical="center"/>
    </xf>
    <xf numFmtId="0" fontId="9" fillId="0" borderId="53" xfId="5" applyFont="1" applyBorder="1" applyAlignment="1">
      <alignment horizontal="center" vertical="center"/>
    </xf>
    <xf numFmtId="0" fontId="9" fillId="0" borderId="25" xfId="5" applyFont="1" applyBorder="1" applyAlignment="1">
      <alignment horizontal="center" vertical="center"/>
    </xf>
    <xf numFmtId="0" fontId="9" fillId="0" borderId="47" xfId="5" applyFont="1" applyBorder="1" applyAlignment="1">
      <alignment horizontal="center" vertical="center"/>
    </xf>
    <xf numFmtId="0" fontId="11" fillId="0" borderId="48" xfId="5" applyFont="1" applyBorder="1" applyAlignment="1">
      <alignment vertical="center" wrapText="1"/>
    </xf>
    <xf numFmtId="0" fontId="11" fillId="0" borderId="0" xfId="5" applyFont="1" applyBorder="1" applyAlignment="1">
      <alignment vertical="center" wrapText="1"/>
    </xf>
    <xf numFmtId="0" fontId="11" fillId="0" borderId="32" xfId="5" applyFont="1" applyBorder="1" applyAlignment="1">
      <alignment vertical="center" wrapText="1"/>
    </xf>
    <xf numFmtId="0" fontId="11" fillId="0" borderId="57" xfId="5" applyFont="1" applyBorder="1" applyAlignment="1">
      <alignment vertical="center" wrapText="1"/>
    </xf>
    <xf numFmtId="0" fontId="11" fillId="0" borderId="44" xfId="5" applyFont="1" applyBorder="1" applyAlignment="1">
      <alignment vertical="center" wrapText="1"/>
    </xf>
    <xf numFmtId="0" fontId="11" fillId="0" borderId="58" xfId="5" applyFont="1" applyBorder="1" applyAlignment="1">
      <alignment vertical="center" wrapText="1"/>
    </xf>
    <xf numFmtId="0" fontId="8" fillId="0" borderId="20" xfId="5" applyFont="1" applyBorder="1" applyAlignment="1">
      <alignment horizontal="center" vertical="center"/>
    </xf>
    <xf numFmtId="0" fontId="8" fillId="0" borderId="21" xfId="5" applyFont="1" applyBorder="1" applyAlignment="1">
      <alignment horizontal="center" vertical="center"/>
    </xf>
    <xf numFmtId="0" fontId="8" fillId="0" borderId="43" xfId="5" applyFont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9" fillId="5" borderId="20" xfId="5" applyFont="1" applyFill="1" applyBorder="1" applyAlignment="1" applyProtection="1">
      <alignment horizontal="center" vertical="center"/>
    </xf>
    <xf numFmtId="0" fontId="9" fillId="5" borderId="21" xfId="5" applyFont="1" applyFill="1" applyBorder="1" applyAlignment="1" applyProtection="1">
      <alignment horizontal="center" vertical="center"/>
    </xf>
    <xf numFmtId="0" fontId="9" fillId="5" borderId="43" xfId="5" applyFont="1" applyFill="1" applyBorder="1" applyAlignment="1" applyProtection="1">
      <alignment horizontal="center" vertical="center"/>
    </xf>
    <xf numFmtId="0" fontId="8" fillId="0" borderId="20" xfId="5" applyFont="1" applyFill="1" applyBorder="1" applyAlignment="1" applyProtection="1">
      <alignment horizontal="left" vertical="center"/>
    </xf>
    <xf numFmtId="0" fontId="8" fillId="0" borderId="21" xfId="5" applyFont="1" applyFill="1" applyBorder="1" applyAlignment="1" applyProtection="1">
      <alignment horizontal="left" vertical="center"/>
    </xf>
    <xf numFmtId="0" fontId="8" fillId="0" borderId="43" xfId="5" applyFont="1" applyFill="1" applyBorder="1" applyAlignment="1" applyProtection="1">
      <alignment horizontal="left" vertical="center"/>
    </xf>
    <xf numFmtId="0" fontId="8" fillId="0" borderId="20" xfId="5" applyFont="1" applyFill="1" applyBorder="1" applyAlignment="1" applyProtection="1">
      <alignment horizontal="center" vertical="center"/>
    </xf>
    <xf numFmtId="0" fontId="3" fillId="0" borderId="21" xfId="5" applyFont="1" applyBorder="1" applyAlignment="1">
      <alignment horizontal="center" vertical="center"/>
    </xf>
    <xf numFmtId="0" fontId="3" fillId="0" borderId="43" xfId="5" applyFont="1" applyBorder="1" applyAlignment="1">
      <alignment horizontal="center" vertical="center"/>
    </xf>
    <xf numFmtId="0" fontId="8" fillId="0" borderId="21" xfId="5" applyFont="1" applyFill="1" applyBorder="1" applyAlignment="1" applyProtection="1">
      <alignment horizontal="center" vertical="center"/>
    </xf>
    <xf numFmtId="0" fontId="8" fillId="0" borderId="22" xfId="5" applyFont="1" applyFill="1" applyBorder="1" applyAlignment="1" applyProtection="1">
      <alignment horizontal="center" vertical="center"/>
    </xf>
    <xf numFmtId="0" fontId="9" fillId="0" borderId="55" xfId="5" applyFont="1" applyBorder="1" applyAlignment="1">
      <alignment horizontal="center" vertical="center"/>
    </xf>
    <xf numFmtId="0" fontId="9" fillId="0" borderId="21" xfId="5" applyFont="1" applyBorder="1" applyAlignment="1">
      <alignment horizontal="center" vertical="center"/>
    </xf>
    <xf numFmtId="0" fontId="9" fillId="0" borderId="22" xfId="5" applyFont="1" applyBorder="1" applyAlignment="1">
      <alignment horizontal="center" vertical="center"/>
    </xf>
    <xf numFmtId="0" fontId="9" fillId="5" borderId="22" xfId="5" applyFont="1" applyFill="1" applyBorder="1" applyAlignment="1" applyProtection="1">
      <alignment horizontal="center" vertical="center"/>
    </xf>
    <xf numFmtId="0" fontId="8" fillId="0" borderId="48" xfId="5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8" fillId="0" borderId="32" xfId="5" applyFont="1" applyBorder="1" applyAlignment="1">
      <alignment vertical="center"/>
    </xf>
    <xf numFmtId="0" fontId="8" fillId="0" borderId="53" xfId="5" applyFont="1" applyBorder="1" applyAlignment="1">
      <alignment vertical="center"/>
    </xf>
    <xf numFmtId="0" fontId="8" fillId="0" borderId="25" xfId="5" applyFont="1" applyBorder="1" applyAlignment="1">
      <alignment vertical="center"/>
    </xf>
    <xf numFmtId="0" fontId="8" fillId="0" borderId="47" xfId="5" applyFont="1" applyBorder="1" applyAlignment="1">
      <alignment vertical="center"/>
    </xf>
    <xf numFmtId="0" fontId="9" fillId="0" borderId="6" xfId="5" applyFont="1" applyBorder="1" applyAlignment="1">
      <alignment horizontal="center" vertical="center"/>
    </xf>
    <xf numFmtId="0" fontId="9" fillId="0" borderId="7" xfId="5" applyFont="1" applyBorder="1" applyAlignment="1">
      <alignment horizontal="center" vertical="center"/>
    </xf>
    <xf numFmtId="0" fontId="9" fillId="0" borderId="8" xfId="5" applyFont="1" applyBorder="1" applyAlignment="1">
      <alignment horizontal="center" vertical="center"/>
    </xf>
    <xf numFmtId="0" fontId="8" fillId="0" borderId="48" xfId="5" applyFont="1" applyBorder="1" applyAlignment="1">
      <alignment vertical="top" wrapText="1"/>
    </xf>
    <xf numFmtId="0" fontId="8" fillId="0" borderId="0" xfId="5" applyFont="1" applyBorder="1" applyAlignment="1">
      <alignment vertical="top"/>
    </xf>
    <xf numFmtId="0" fontId="8" fillId="0" borderId="32" xfId="5" applyFont="1" applyBorder="1" applyAlignment="1">
      <alignment vertical="top"/>
    </xf>
    <xf numFmtId="0" fontId="8" fillId="0" borderId="48" xfId="5" applyFont="1" applyBorder="1" applyAlignment="1">
      <alignment vertical="top"/>
    </xf>
    <xf numFmtId="0" fontId="8" fillId="0" borderId="57" xfId="5" applyFont="1" applyBorder="1" applyAlignment="1">
      <alignment vertical="top"/>
    </xf>
    <xf numFmtId="0" fontId="8" fillId="0" borderId="44" xfId="5" applyFont="1" applyBorder="1" applyAlignment="1">
      <alignment vertical="top"/>
    </xf>
    <xf numFmtId="0" fontId="8" fillId="0" borderId="58" xfId="5" applyFont="1" applyBorder="1" applyAlignment="1">
      <alignment vertical="top"/>
    </xf>
    <xf numFmtId="0" fontId="8" fillId="0" borderId="77" xfId="5" applyFont="1" applyBorder="1" applyAlignment="1">
      <alignment horizontal="left" vertical="center"/>
    </xf>
    <xf numFmtId="0" fontId="8" fillId="0" borderId="16" xfId="5" applyFont="1" applyBorder="1" applyAlignment="1">
      <alignment horizontal="left" vertical="center"/>
    </xf>
    <xf numFmtId="0" fontId="8" fillId="0" borderId="78" xfId="5" applyFont="1" applyBorder="1" applyAlignment="1">
      <alignment horizontal="left" vertical="center"/>
    </xf>
    <xf numFmtId="0" fontId="8" fillId="0" borderId="80" xfId="5" applyFont="1" applyBorder="1" applyAlignment="1">
      <alignment horizontal="left" vertical="center"/>
    </xf>
    <xf numFmtId="0" fontId="8" fillId="0" borderId="14" xfId="5" applyFont="1" applyBorder="1" applyAlignment="1">
      <alignment horizontal="left" vertical="center"/>
    </xf>
    <xf numFmtId="0" fontId="8" fillId="0" borderId="81" xfId="5" applyFont="1" applyBorder="1" applyAlignment="1">
      <alignment horizontal="left" vertical="center"/>
    </xf>
    <xf numFmtId="0" fontId="9" fillId="0" borderId="57" xfId="5" applyFont="1" applyBorder="1" applyAlignment="1">
      <alignment horizontal="center" vertical="center"/>
    </xf>
    <xf numFmtId="0" fontId="9" fillId="0" borderId="44" xfId="5" applyFont="1" applyBorder="1" applyAlignment="1">
      <alignment horizontal="center" vertical="center"/>
    </xf>
    <xf numFmtId="0" fontId="9" fillId="0" borderId="85" xfId="5" applyFont="1" applyBorder="1" applyAlignment="1">
      <alignment horizontal="center" vertical="center"/>
    </xf>
    <xf numFmtId="0" fontId="9" fillId="0" borderId="30" xfId="5" applyFont="1" applyBorder="1" applyAlignment="1">
      <alignment horizontal="center" vertical="center"/>
    </xf>
    <xf numFmtId="0" fontId="9" fillId="0" borderId="40" xfId="5" applyFont="1" applyBorder="1" applyAlignment="1">
      <alignment horizontal="center" vertical="center"/>
    </xf>
    <xf numFmtId="0" fontId="9" fillId="0" borderId="55" xfId="5" applyFont="1" applyFill="1" applyBorder="1" applyAlignment="1" applyProtection="1">
      <alignment horizontal="center" vertical="center"/>
    </xf>
    <xf numFmtId="0" fontId="9" fillId="0" borderId="21" xfId="5" applyFont="1" applyFill="1" applyBorder="1" applyAlignment="1" applyProtection="1">
      <alignment horizontal="center" vertical="center"/>
    </xf>
    <xf numFmtId="0" fontId="9" fillId="0" borderId="22" xfId="5" applyFont="1" applyFill="1" applyBorder="1" applyAlignment="1" applyProtection="1">
      <alignment horizontal="center" vertical="center"/>
    </xf>
    <xf numFmtId="0" fontId="12" fillId="0" borderId="56" xfId="5" applyFont="1" applyBorder="1" applyAlignment="1">
      <alignment horizontal="left" vertical="top" wrapText="1"/>
    </xf>
    <xf numFmtId="0" fontId="11" fillId="0" borderId="11" xfId="5" applyFont="1" applyBorder="1" applyAlignment="1">
      <alignment horizontal="left" vertical="top" wrapText="1"/>
    </xf>
    <xf numFmtId="0" fontId="11" fillId="0" borderId="65" xfId="5" applyFont="1" applyBorder="1" applyAlignment="1">
      <alignment horizontal="left" vertical="top" wrapText="1"/>
    </xf>
    <xf numFmtId="0" fontId="11" fillId="0" borderId="48" xfId="5" applyFont="1" applyBorder="1" applyAlignment="1">
      <alignment horizontal="left" vertical="top" wrapText="1"/>
    </xf>
    <xf numFmtId="0" fontId="11" fillId="0" borderId="0" xfId="5" applyFont="1" applyBorder="1" applyAlignment="1">
      <alignment horizontal="left" vertical="top" wrapText="1"/>
    </xf>
    <xf numFmtId="0" fontId="11" fillId="0" borderId="32" xfId="5" applyFont="1" applyBorder="1" applyAlignment="1">
      <alignment horizontal="left" vertical="top" wrapText="1"/>
    </xf>
    <xf numFmtId="0" fontId="11" fillId="0" borderId="44" xfId="5" applyFont="1" applyBorder="1" applyAlignment="1">
      <alignment horizontal="left" vertical="top" wrapText="1"/>
    </xf>
    <xf numFmtId="0" fontId="11" fillId="0" borderId="58" xfId="5" applyFont="1" applyBorder="1" applyAlignment="1">
      <alignment horizontal="left" vertical="top" wrapText="1"/>
    </xf>
    <xf numFmtId="0" fontId="9" fillId="5" borderId="54" xfId="5" applyFont="1" applyFill="1" applyBorder="1" applyAlignment="1">
      <alignment horizontal="center" vertical="center" wrapText="1"/>
    </xf>
    <xf numFmtId="0" fontId="9" fillId="5" borderId="35" xfId="5" applyFont="1" applyFill="1" applyBorder="1" applyAlignment="1">
      <alignment horizontal="center" vertical="center" wrapText="1"/>
    </xf>
    <xf numFmtId="0" fontId="9" fillId="5" borderId="36" xfId="5" applyFont="1" applyFill="1" applyBorder="1" applyAlignment="1">
      <alignment horizontal="center" vertical="center" wrapText="1"/>
    </xf>
    <xf numFmtId="0" fontId="8" fillId="0" borderId="72" xfId="5" applyFont="1" applyBorder="1" applyAlignment="1">
      <alignment horizontal="left" vertical="center"/>
    </xf>
    <xf numFmtId="0" fontId="8" fillId="0" borderId="73" xfId="5" applyFont="1" applyBorder="1" applyAlignment="1">
      <alignment horizontal="left" vertical="center"/>
    </xf>
    <xf numFmtId="0" fontId="8" fillId="0" borderId="74" xfId="5" applyFont="1" applyBorder="1" applyAlignment="1">
      <alignment horizontal="left" vertical="center"/>
    </xf>
    <xf numFmtId="173" fontId="9" fillId="0" borderId="19" xfId="6" applyNumberFormat="1" applyFont="1" applyFill="1" applyBorder="1" applyAlignment="1" applyProtection="1">
      <alignment horizontal="center" vertical="center"/>
    </xf>
    <xf numFmtId="9" fontId="9" fillId="0" borderId="19" xfId="2" applyFont="1" applyBorder="1" applyAlignment="1">
      <alignment horizontal="center" vertical="center" wrapText="1"/>
    </xf>
    <xf numFmtId="0" fontId="11" fillId="0" borderId="56" xfId="5" applyFont="1" applyBorder="1" applyAlignment="1">
      <alignment horizontal="left" vertical="top" wrapText="1"/>
    </xf>
    <xf numFmtId="0" fontId="11" fillId="0" borderId="57" xfId="5" applyFont="1" applyBorder="1" applyAlignment="1">
      <alignment horizontal="left" vertical="top" wrapText="1"/>
    </xf>
    <xf numFmtId="0" fontId="2" fillId="5" borderId="41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5" borderId="66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72" fontId="9" fillId="0" borderId="19" xfId="6" applyNumberFormat="1" applyFont="1" applyFill="1" applyBorder="1" applyAlignment="1" applyProtection="1">
      <alignment horizontal="center" vertical="center"/>
    </xf>
    <xf numFmtId="167" fontId="9" fillId="0" borderId="19" xfId="6" applyFont="1" applyFill="1" applyBorder="1" applyAlignment="1" applyProtection="1">
      <alignment horizontal="center" vertical="center"/>
    </xf>
    <xf numFmtId="10" fontId="9" fillId="0" borderId="20" xfId="2" applyNumberFormat="1" applyFont="1" applyFill="1" applyBorder="1" applyAlignment="1" applyProtection="1">
      <alignment horizontal="center" vertical="center"/>
    </xf>
    <xf numFmtId="10" fontId="9" fillId="0" borderId="21" xfId="2" applyNumberFormat="1" applyFont="1" applyFill="1" applyBorder="1" applyAlignment="1" applyProtection="1">
      <alignment horizontal="center" vertical="center"/>
    </xf>
    <xf numFmtId="10" fontId="9" fillId="0" borderId="43" xfId="2" applyNumberFormat="1" applyFont="1" applyFill="1" applyBorder="1" applyAlignment="1" applyProtection="1">
      <alignment horizontal="center" vertical="center"/>
    </xf>
    <xf numFmtId="9" fontId="9" fillId="5" borderId="29" xfId="2" applyFont="1" applyFill="1" applyBorder="1" applyAlignment="1" applyProtection="1">
      <alignment horizontal="center" vertical="center"/>
    </xf>
    <xf numFmtId="9" fontId="9" fillId="5" borderId="30" xfId="2" applyFont="1" applyFill="1" applyBorder="1" applyAlignment="1" applyProtection="1">
      <alignment horizontal="center" vertical="center"/>
    </xf>
    <xf numFmtId="0" fontId="3" fillId="0" borderId="56" xfId="5" applyFont="1" applyBorder="1" applyAlignment="1">
      <alignment horizontal="left" vertical="top" wrapText="1"/>
    </xf>
    <xf numFmtId="0" fontId="3" fillId="0" borderId="48" xfId="5" applyFont="1" applyBorder="1" applyAlignment="1">
      <alignment horizontal="left" vertical="top" wrapText="1"/>
    </xf>
    <xf numFmtId="0" fontId="8" fillId="0" borderId="45" xfId="5" applyFont="1" applyBorder="1" applyAlignment="1">
      <alignment horizontal="center" vertical="top" wrapText="1"/>
    </xf>
    <xf numFmtId="0" fontId="8" fillId="0" borderId="7" xfId="5" applyFont="1" applyBorder="1" applyAlignment="1">
      <alignment horizontal="center" vertical="top" wrapText="1"/>
    </xf>
    <xf numFmtId="0" fontId="8" fillId="0" borderId="8" xfId="5" applyFont="1" applyBorder="1" applyAlignment="1">
      <alignment horizontal="center" vertical="top" wrapText="1"/>
    </xf>
    <xf numFmtId="0" fontId="8" fillId="0" borderId="67" xfId="5" applyFont="1" applyBorder="1" applyAlignment="1">
      <alignment horizontal="center" vertical="top" wrapText="1"/>
    </xf>
    <xf numFmtId="0" fontId="8" fillId="0" borderId="0" xfId="5" applyFont="1" applyBorder="1" applyAlignment="1">
      <alignment horizontal="center" vertical="top" wrapText="1"/>
    </xf>
    <xf numFmtId="0" fontId="8" fillId="0" borderId="32" xfId="5" applyFont="1" applyBorder="1" applyAlignment="1">
      <alignment horizontal="center" vertical="top" wrapText="1"/>
    </xf>
    <xf numFmtId="0" fontId="8" fillId="0" borderId="46" xfId="5" applyFont="1" applyBorder="1" applyAlignment="1">
      <alignment horizontal="center" vertical="top" wrapText="1"/>
    </xf>
    <xf numFmtId="0" fontId="8" fillId="0" borderId="25" xfId="5" applyFont="1" applyBorder="1" applyAlignment="1">
      <alignment horizontal="center" vertical="top" wrapText="1"/>
    </xf>
    <xf numFmtId="0" fontId="8" fillId="0" borderId="47" xfId="5" applyFont="1" applyBorder="1" applyAlignment="1">
      <alignment horizontal="center" vertical="top" wrapText="1"/>
    </xf>
    <xf numFmtId="171" fontId="8" fillId="0" borderId="20" xfId="5" applyNumberFormat="1" applyFont="1" applyFill="1" applyBorder="1" applyAlignment="1" applyProtection="1">
      <alignment horizontal="center" vertical="center"/>
      <protection locked="0"/>
    </xf>
    <xf numFmtId="171" fontId="8" fillId="0" borderId="21" xfId="5" applyNumberFormat="1" applyFont="1" applyFill="1" applyBorder="1" applyAlignment="1" applyProtection="1">
      <alignment horizontal="center" vertical="center"/>
      <protection locked="0"/>
    </xf>
    <xf numFmtId="171" fontId="8" fillId="0" borderId="43" xfId="5" applyNumberFormat="1" applyFont="1" applyFill="1" applyBorder="1" applyAlignment="1" applyProtection="1">
      <alignment horizontal="center" vertical="center"/>
      <protection locked="0"/>
    </xf>
    <xf numFmtId="9" fontId="9" fillId="0" borderId="50" xfId="2" applyFont="1" applyFill="1" applyBorder="1" applyAlignment="1" applyProtection="1">
      <alignment horizontal="center" vertical="center"/>
    </xf>
    <xf numFmtId="9" fontId="9" fillId="0" borderId="11" xfId="2" applyFont="1" applyFill="1" applyBorder="1" applyAlignment="1" applyProtection="1">
      <alignment horizontal="center" vertical="center"/>
    </xf>
    <xf numFmtId="9" fontId="9" fillId="0" borderId="46" xfId="2" applyFont="1" applyFill="1" applyBorder="1" applyAlignment="1" applyProtection="1">
      <alignment horizontal="center" vertical="center"/>
    </xf>
    <xf numFmtId="9" fontId="9" fillId="0" borderId="25" xfId="2" applyFont="1" applyFill="1" applyBorder="1" applyAlignment="1" applyProtection="1">
      <alignment horizontal="center" vertical="center"/>
    </xf>
    <xf numFmtId="170" fontId="9" fillId="5" borderId="20" xfId="5" applyNumberFormat="1" applyFont="1" applyFill="1" applyBorder="1" applyAlignment="1" applyProtection="1">
      <alignment horizontal="center" vertical="center"/>
    </xf>
    <xf numFmtId="170" fontId="9" fillId="5" borderId="21" xfId="5" applyNumberFormat="1" applyFont="1" applyFill="1" applyBorder="1" applyAlignment="1" applyProtection="1">
      <alignment horizontal="center" vertical="center"/>
    </xf>
    <xf numFmtId="170" fontId="9" fillId="5" borderId="43" xfId="5" applyNumberFormat="1" applyFont="1" applyFill="1" applyBorder="1" applyAlignment="1" applyProtection="1">
      <alignment horizontal="center" vertical="center"/>
    </xf>
    <xf numFmtId="170" fontId="9" fillId="5" borderId="19" xfId="5" applyNumberFormat="1" applyFont="1" applyFill="1" applyBorder="1" applyAlignment="1" applyProtection="1">
      <alignment horizontal="center" vertical="center"/>
    </xf>
    <xf numFmtId="170" fontId="9" fillId="5" borderId="20" xfId="5" applyNumberFormat="1" applyFont="1" applyFill="1" applyBorder="1" applyAlignment="1">
      <alignment horizontal="center" vertical="center"/>
    </xf>
    <xf numFmtId="0" fontId="9" fillId="5" borderId="21" xfId="5" applyFont="1" applyFill="1" applyBorder="1" applyAlignment="1">
      <alignment horizontal="center" vertical="center"/>
    </xf>
    <xf numFmtId="22" fontId="8" fillId="0" borderId="20" xfId="5" applyNumberFormat="1" applyFont="1" applyFill="1" applyBorder="1" applyAlignment="1" applyProtection="1">
      <alignment horizontal="center" vertical="center"/>
    </xf>
    <xf numFmtId="22" fontId="8" fillId="0" borderId="21" xfId="5" applyNumberFormat="1" applyFont="1" applyFill="1" applyBorder="1" applyAlignment="1" applyProtection="1">
      <alignment horizontal="center" vertical="center"/>
    </xf>
    <xf numFmtId="22" fontId="8" fillId="0" borderId="43" xfId="5" applyNumberFormat="1" applyFont="1" applyFill="1" applyBorder="1" applyAlignment="1" applyProtection="1">
      <alignment horizontal="center" vertical="center"/>
    </xf>
    <xf numFmtId="0" fontId="7" fillId="0" borderId="6" xfId="5" applyFont="1" applyBorder="1" applyAlignment="1">
      <alignment horizontal="center" vertical="center"/>
    </xf>
    <xf numFmtId="0" fontId="7" fillId="0" borderId="7" xfId="5" applyFont="1" applyBorder="1" applyAlignment="1">
      <alignment horizontal="center" vertical="center"/>
    </xf>
    <xf numFmtId="0" fontId="7" fillId="0" borderId="8" xfId="5" applyFont="1" applyBorder="1" applyAlignment="1">
      <alignment horizontal="center" vertical="center"/>
    </xf>
    <xf numFmtId="0" fontId="7" fillId="0" borderId="57" xfId="5" applyFont="1" applyBorder="1" applyAlignment="1">
      <alignment horizontal="center" vertical="center"/>
    </xf>
    <xf numFmtId="0" fontId="7" fillId="0" borderId="44" xfId="5" applyFont="1" applyBorder="1" applyAlignment="1">
      <alignment horizontal="center" vertical="center"/>
    </xf>
    <xf numFmtId="0" fontId="7" fillId="0" borderId="58" xfId="5" applyFont="1" applyBorder="1" applyAlignment="1">
      <alignment horizontal="center" vertical="center"/>
    </xf>
    <xf numFmtId="0" fontId="2" fillId="5" borderId="60" xfId="0" applyFont="1" applyFill="1" applyBorder="1" applyAlignment="1">
      <alignment horizontal="center" vertical="center"/>
    </xf>
    <xf numFmtId="0" fontId="2" fillId="5" borderId="61" xfId="0" applyFont="1" applyFill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/>
    </xf>
    <xf numFmtId="0" fontId="8" fillId="0" borderId="8" xfId="5" applyFont="1" applyBorder="1" applyAlignment="1">
      <alignment horizontal="center" vertical="center"/>
    </xf>
    <xf numFmtId="0" fontId="8" fillId="0" borderId="48" xfId="5" applyFont="1" applyBorder="1" applyAlignment="1">
      <alignment horizontal="center" vertical="center"/>
    </xf>
    <xf numFmtId="0" fontId="8" fillId="0" borderId="57" xfId="5" applyFont="1" applyBorder="1" applyAlignment="1">
      <alignment horizontal="center" vertical="center"/>
    </xf>
    <xf numFmtId="0" fontId="2" fillId="5" borderId="63" xfId="0" applyFont="1" applyFill="1" applyBorder="1" applyAlignment="1">
      <alignment horizontal="center" vertical="center"/>
    </xf>
    <xf numFmtId="0" fontId="2" fillId="5" borderId="64" xfId="0" applyFont="1" applyFill="1" applyBorder="1" applyAlignment="1">
      <alignment horizontal="center" vertical="center"/>
    </xf>
  </cellXfs>
  <cellStyles count="13">
    <cellStyle name="Activity" xfId="9"/>
    <cellStyle name="Excel.Chart" xfId="3"/>
    <cellStyle name="Label" xfId="8"/>
    <cellStyle name="Moeda 2" xfId="6"/>
    <cellStyle name="Normal" xfId="0" builtinId="0"/>
    <cellStyle name="Normal 2" xfId="4"/>
    <cellStyle name="Normal 3" xfId="5"/>
    <cellStyle name="Percent Complete" xfId="10"/>
    <cellStyle name="Period Headers" xfId="12"/>
    <cellStyle name="Period Highlight Control" xfId="7"/>
    <cellStyle name="Porcentagem 2" xfId="1"/>
    <cellStyle name="Porcentagem 3" xfId="2"/>
    <cellStyle name="Project Headers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 sz="9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Parada da manutenção</a:t>
            </a:r>
          </a:p>
        </c:rich>
      </c:tx>
      <c:layout>
        <c:manualLayout>
          <c:xMode val="edge"/>
          <c:yMode val="edge"/>
          <c:x val="0.12234042553191495"/>
          <c:y val="2.923976608187138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235386354746359"/>
          <c:y val="0.21782456140350867"/>
          <c:w val="0.68445611969413811"/>
          <c:h val="0.5173609614587642"/>
        </c:manualLayout>
      </c:layout>
      <c:barChart>
        <c:barDir val="col"/>
        <c:grouping val="clustered"/>
        <c:ser>
          <c:idx val="0"/>
          <c:order val="0"/>
          <c:tx>
            <c:v>Programado</c:v>
          </c:tx>
          <c:spPr>
            <a:solidFill>
              <a:srgbClr val="99CC00"/>
            </a:solidFill>
            <a:ln w="12700">
              <a:noFill/>
              <a:prstDash val="solid"/>
            </a:ln>
          </c:spPr>
          <c:dPt>
            <c:idx val="0"/>
            <c:spPr>
              <a:solidFill>
                <a:srgbClr val="99CC00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1.5380690667819916E-2"/>
                  <c:y val="1.4860591052103685E-2"/>
                </c:manualLayout>
              </c:layout>
              <c:dLblPos val="outEnd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strRef>
              <c:f>'Relatório Final'!$A$6</c:f>
              <c:strCache>
                <c:ptCount val="1"/>
                <c:pt idx="0">
                  <c:v>Tempo de parada</c:v>
                </c:pt>
              </c:strCache>
            </c:strRef>
          </c:cat>
          <c:val>
            <c:numRef>
              <c:f>'Relatório Final'!$B$12</c:f>
              <c:numCache>
                <c:formatCode>[hh]:mm;@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1"/>
          <c:tx>
            <c:v>Realizado</c:v>
          </c:tx>
          <c:spPr>
            <a:solidFill>
              <a:srgbClr val="000080"/>
            </a:solidFill>
            <a:ln w="12700">
              <a:noFill/>
              <a:prstDash val="solid"/>
            </a:ln>
          </c:spPr>
          <c:dPt>
            <c:idx val="0"/>
            <c:spPr>
              <a:solidFill>
                <a:srgbClr val="000080"/>
              </a:soli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strRef>
              <c:f>'Relatório Final'!$A$6</c:f>
              <c:strCache>
                <c:ptCount val="1"/>
                <c:pt idx="0">
                  <c:v>Tempo de parada</c:v>
                </c:pt>
              </c:strCache>
            </c:strRef>
          </c:cat>
          <c:val>
            <c:numRef>
              <c:f>'Relatório Final'!$E$12</c:f>
              <c:numCache>
                <c:formatCode>[hh]:mm;@</c:formatCode>
                <c:ptCount val="1"/>
                <c:pt idx="0">
                  <c:v>0</c:v>
                </c:pt>
              </c:numCache>
            </c:numRef>
          </c:val>
        </c:ser>
        <c:gapWidth val="75"/>
        <c:overlap val="-25"/>
        <c:axId val="194173568"/>
        <c:axId val="194183552"/>
      </c:barChart>
      <c:catAx>
        <c:axId val="19417356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183552"/>
        <c:crosses val="autoZero"/>
        <c:auto val="1"/>
        <c:lblAlgn val="ctr"/>
        <c:lblOffset val="100"/>
      </c:catAx>
      <c:valAx>
        <c:axId val="194183552"/>
        <c:scaling>
          <c:orientation val="minMax"/>
        </c:scaling>
        <c:axPos val="l"/>
        <c:numFmt formatCode="[hh]:mm;@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1735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9.0795219746467981E-2"/>
          <c:y val="0.87860631456155736"/>
          <c:w val="0.71034064890824811"/>
          <c:h val="0.10614050436677869"/>
        </c:manualLayout>
      </c:layout>
      <c:txPr>
        <a:bodyPr/>
        <a:lstStyle/>
        <a:p>
          <a:pPr>
            <a:defRPr sz="700"/>
          </a:pPr>
          <a:endParaRPr lang="pt-B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54" footer="0.49212598500000054"/>
    <c:pageSetup paperSize="9" orientation="landscape" horizontalDpi="-1" verticalDpi="-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/>
          <a:lstStyle/>
          <a:p>
            <a:pPr>
              <a:defRPr sz="9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Parada da Planta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808510638297887"/>
          <c:y val="0.20058109015442852"/>
          <c:w val="0.76418439716312114"/>
          <c:h val="0.48449734480864326"/>
        </c:manualLayout>
      </c:layout>
      <c:barChart>
        <c:barDir val="col"/>
        <c:grouping val="clustered"/>
        <c:ser>
          <c:idx val="0"/>
          <c:order val="0"/>
          <c:tx>
            <c:v>Programado</c:v>
          </c:tx>
          <c:spPr>
            <a:solidFill>
              <a:srgbClr val="99CC00"/>
            </a:solidFill>
            <a:ln w="12700">
              <a:noFill/>
              <a:prstDash val="solid"/>
            </a:ln>
          </c:spPr>
          <c:dPt>
            <c:idx val="0"/>
            <c:spPr>
              <a:solidFill>
                <a:srgbClr val="99CC00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1.0061986932484479E-2"/>
                  <c:y val="-2.8007064005328448E-2"/>
                </c:manualLayout>
              </c:layout>
              <c:dLblPos val="outEnd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strLit>
              <c:ptCount val="1"/>
              <c:pt idx="0">
                <c:v>Tempo de parada</c:v>
              </c:pt>
            </c:strLit>
          </c:cat>
          <c:val>
            <c:numRef>
              <c:f>'Relatório Final'!$B$9</c:f>
              <c:numCache>
                <c:formatCode>[hh]:mm;@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Realizado</c:v>
          </c:tx>
          <c:spPr>
            <a:solidFill>
              <a:srgbClr val="000080"/>
            </a:solidFill>
            <a:ln>
              <a:noFill/>
            </a:ln>
          </c:spPr>
          <c:dPt>
            <c:idx val="0"/>
            <c:spPr>
              <a:solidFill>
                <a:srgbClr val="000080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0"/>
                  <c:y val="2.7777777777777842E-2"/>
                </c:manualLayout>
              </c:layout>
              <c:dLblPos val="outEnd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strLit>
              <c:ptCount val="1"/>
              <c:pt idx="0">
                <c:v>Tempo de parada</c:v>
              </c:pt>
            </c:strLit>
          </c:cat>
          <c:val>
            <c:numRef>
              <c:f>'Relatório Final'!$E$9</c:f>
              <c:numCache>
                <c:formatCode>[hh]:mm;@</c:formatCode>
                <c:ptCount val="1"/>
                <c:pt idx="0">
                  <c:v>0</c:v>
                </c:pt>
              </c:numCache>
            </c:numRef>
          </c:val>
        </c:ser>
        <c:gapWidth val="75"/>
        <c:overlap val="-25"/>
        <c:axId val="194197760"/>
        <c:axId val="194203648"/>
      </c:barChart>
      <c:catAx>
        <c:axId val="19419776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203648"/>
        <c:crosses val="autoZero"/>
        <c:auto val="1"/>
        <c:lblAlgn val="ctr"/>
        <c:lblOffset val="100"/>
      </c:catAx>
      <c:valAx>
        <c:axId val="194203648"/>
        <c:scaling>
          <c:orientation val="minMax"/>
        </c:scaling>
        <c:axPos val="l"/>
        <c:numFmt formatCode="[hh]:mm;@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19776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9.5535823979449597E-2"/>
          <c:y val="0.8666935237746447"/>
          <c:w val="0.83328530742167861"/>
          <c:h val="0.11712079594701839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77" footer="0.49212598500000077"/>
    <c:pageSetup paperSize="9" orientation="landscape" horizontalDpi="-1" verticalDpi="-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0.21068249258160252"/>
          <c:y val="0.13774104683195604"/>
          <c:w val="0.73293768545994054"/>
          <c:h val="0.65564738292011082"/>
        </c:manualLayout>
      </c:layout>
      <c:barChart>
        <c:barDir val="col"/>
        <c:grouping val="clustered"/>
        <c:ser>
          <c:idx val="0"/>
          <c:order val="0"/>
          <c:tx>
            <c:strRef>
              <c:f>'Relatório Final'!$B$29</c:f>
              <c:strCache>
                <c:ptCount val="1"/>
                <c:pt idx="0">
                  <c:v>ORÇADO</c:v>
                </c:pt>
              </c:strCache>
            </c:strRef>
          </c:tx>
          <c:spPr>
            <a:solidFill>
              <a:srgbClr val="99CC00"/>
            </a:solidFill>
            <a:ln w="12700">
              <a:noFill/>
              <a:prstDash val="solid"/>
            </a:ln>
          </c:spPr>
          <c:dLbls>
            <c:numFmt formatCode="_-* #,##0_-;\-* #,##0_-;_-* &quot;-&quot;??_-;_-@_-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dLblPos val="outEnd"/>
            <c:showVal val="1"/>
          </c:dLbls>
          <c:cat>
            <c:strRef>
              <c:f>'Relatório Final'!$A$32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'Relatório Final'!$B$32</c:f>
              <c:numCache>
                <c:formatCode>_("R$ "* #,##0.00_);_("R$ "* \(#,##0.00\);_("R$ "* "-"??_);_(@_)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1"/>
          <c:tx>
            <c:strRef>
              <c:f>'Relatório Final'!$F$29</c:f>
              <c:strCache>
                <c:ptCount val="1"/>
                <c:pt idx="0">
                  <c:v>REALIZADO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numFmt formatCode="_-* #,##0_-;\-* #,##0_-;_-* &quot;-&quot;??_-;_-@_-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pt-BR"/>
                </a:p>
              </c:txPr>
            </c:dLbl>
            <c:numFmt formatCode="_-* #,##0_-;\-* #,##0_-;_-* &quot;-&quot;??_-;_-@_-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dLblPos val="outEnd"/>
            <c:showVal val="1"/>
          </c:dLbls>
          <c:cat>
            <c:strRef>
              <c:f>'Relatório Final'!$A$32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'Relatório Final'!$F$32</c:f>
              <c:numCache>
                <c:formatCode>_("R$ "* #,##0.00_);_("R$ "* \(#,##0.00\);_("R$ "* "-"??_);_(@_)</c:formatCode>
                <c:ptCount val="1"/>
                <c:pt idx="0">
                  <c:v>0</c:v>
                </c:pt>
              </c:numCache>
            </c:numRef>
          </c:val>
        </c:ser>
        <c:dLbls>
          <c:showVal val="1"/>
        </c:dLbls>
        <c:gapWidth val="152"/>
        <c:overlap val="-40"/>
        <c:axId val="194217472"/>
        <c:axId val="194219008"/>
      </c:barChart>
      <c:catAx>
        <c:axId val="1942174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219008"/>
        <c:crosses val="autoZero"/>
        <c:auto val="1"/>
        <c:lblAlgn val="ctr"/>
        <c:lblOffset val="100"/>
        <c:tickLblSkip val="1"/>
        <c:tickMarkSkip val="1"/>
      </c:catAx>
      <c:valAx>
        <c:axId val="19421900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R$</a:t>
                </a:r>
              </a:p>
            </c:rich>
          </c:tx>
          <c:layout>
            <c:manualLayout>
              <c:xMode val="edge"/>
              <c:yMode val="edge"/>
              <c:x val="1.6286585798396834E-2"/>
              <c:y val="0.36363809895663868"/>
            </c:manualLayout>
          </c:layout>
          <c:spPr>
            <a:noFill/>
            <a:ln w="25400">
              <a:noFill/>
            </a:ln>
          </c:spPr>
        </c:title>
        <c:numFmt formatCode="_-* #,##0_-;\-* #,##0_-;_-* &quot;-&quot;_-;_-@_-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2174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68648648648655"/>
          <c:y val="0.87372508188542564"/>
          <c:w val="0.61073136128254235"/>
          <c:h val="9.985466692696477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54" footer="0.49212598500000054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0.16724738675958192"/>
          <c:y val="0.19323747575031386"/>
          <c:w val="0.78048780487804859"/>
          <c:h val="0.63043924393713169"/>
        </c:manualLayout>
      </c:layout>
      <c:barChart>
        <c:barDir val="col"/>
        <c:grouping val="clustered"/>
        <c:ser>
          <c:idx val="0"/>
          <c:order val="0"/>
          <c:tx>
            <c:strRef>
              <c:f>'Relatório Final'!$B$40:$E$40</c:f>
              <c:strCache>
                <c:ptCount val="1"/>
                <c:pt idx="0">
                  <c:v>PLANEJADO</c:v>
                </c:pt>
              </c:strCache>
            </c:strRef>
          </c:tx>
          <c:spPr>
            <a:solidFill>
              <a:srgbClr val="99CC00"/>
            </a:solidFill>
            <a:ln w="25400">
              <a:noFill/>
            </a:ln>
          </c:spPr>
          <c:dLbls>
            <c:dLbl>
              <c:idx val="0"/>
              <c:layout>
                <c:manualLayout>
                  <c:x val="-5.3890824622531905E-3"/>
                  <c:y val="1.8446960052243912E-2"/>
                </c:manualLayout>
              </c:layout>
              <c:dLblPos val="outEnd"/>
              <c:showVal val="1"/>
            </c:dLbl>
            <c:numFmt formatCode="#,##0;\-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numRef>
              <c:f>'Relatório Final'!$A$40</c:f>
              <c:numCache>
                <c:formatCode>General</c:formatCode>
                <c:ptCount val="1"/>
              </c:numCache>
            </c:numRef>
          </c:cat>
          <c:val>
            <c:numRef>
              <c:f>'Relatório Final'!$B$41:$E$41</c:f>
              <c:numCache>
                <c:formatCode>0.00_);\(0.00\)</c:formatCode>
                <c:ptCount val="4"/>
                <c:pt idx="0">
                  <c:v>847</c:v>
                </c:pt>
              </c:numCache>
            </c:numRef>
          </c:val>
        </c:ser>
        <c:ser>
          <c:idx val="1"/>
          <c:order val="1"/>
          <c:tx>
            <c:strRef>
              <c:f>'Relatório Final'!$F$40:$I$40</c:f>
              <c:strCache>
                <c:ptCount val="1"/>
                <c:pt idx="0">
                  <c:v> REALIZADO</c:v>
                </c:pt>
              </c:strCache>
            </c:strRef>
          </c:tx>
          <c:spPr>
            <a:solidFill>
              <a:srgbClr val="000080"/>
            </a:solidFill>
            <a:ln w="12700">
              <a:noFill/>
              <a:prstDash val="solid"/>
            </a:ln>
          </c:spPr>
          <c:dLbls>
            <c:dLbl>
              <c:idx val="0"/>
              <c:layout>
                <c:manualLayout>
                  <c:x val="2.364692218350764E-2"/>
                  <c:y val="-9.451426498145378E-3"/>
                </c:manualLayout>
              </c:layout>
              <c:dLblPos val="outEnd"/>
              <c:showVal val="1"/>
            </c:dLbl>
            <c:numFmt formatCode="#,##0;\-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numRef>
              <c:f>'Relatório Final'!$A$40</c:f>
              <c:numCache>
                <c:formatCode>General</c:formatCode>
                <c:ptCount val="1"/>
              </c:numCache>
            </c:numRef>
          </c:cat>
          <c:val>
            <c:numRef>
              <c:f>'Relatório Final'!$F$41:$I$41</c:f>
              <c:numCache>
                <c:formatCode>0.00_);\(0.00\)</c:formatCode>
                <c:ptCount val="4"/>
                <c:pt idx="0">
                  <c:v>847</c:v>
                </c:pt>
              </c:numCache>
            </c:numRef>
          </c:val>
        </c:ser>
        <c:dLbls>
          <c:showVal val="1"/>
        </c:dLbls>
        <c:gapWidth val="215"/>
        <c:overlap val="-86"/>
        <c:axId val="194240896"/>
        <c:axId val="194242432"/>
      </c:barChart>
      <c:catAx>
        <c:axId val="194240896"/>
        <c:scaling>
          <c:orientation val="minMax"/>
        </c:scaling>
        <c:delete val="1"/>
        <c:axPos val="b"/>
        <c:numFmt formatCode="General" sourceLinked="1"/>
        <c:tickLblPos val="none"/>
        <c:crossAx val="194242432"/>
        <c:crosses val="autoZero"/>
        <c:auto val="1"/>
        <c:lblAlgn val="ctr"/>
        <c:lblOffset val="100"/>
      </c:catAx>
      <c:valAx>
        <c:axId val="19424243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Hh</a:t>
                </a:r>
              </a:p>
            </c:rich>
          </c:tx>
          <c:layout>
            <c:manualLayout>
              <c:xMode val="edge"/>
              <c:yMode val="edge"/>
              <c:x val="2.4271722132294442E-2"/>
              <c:y val="0.37209555327323218"/>
            </c:manualLayout>
          </c:layout>
          <c:spPr>
            <a:noFill/>
            <a:ln w="25400">
              <a:noFill/>
            </a:ln>
          </c:spPr>
        </c:title>
        <c:numFmt formatCode="0_);\(0\)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24089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6218515368505768"/>
          <c:y val="0.87811936551409342"/>
          <c:w val="0.51737898616331501"/>
          <c:h val="9.310890486515274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54" footer="0.49212598500000054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0.17449693021335316"/>
          <c:y val="0.17777906379531114"/>
          <c:w val="0.74832337379957214"/>
          <c:h val="0.55555957436034697"/>
        </c:manualLayout>
      </c:layout>
      <c:barChart>
        <c:barDir val="col"/>
        <c:grouping val="clustered"/>
        <c:ser>
          <c:idx val="0"/>
          <c:order val="0"/>
          <c:tx>
            <c:strRef>
              <c:f>'Relatório Final'!$B$40:$E$40</c:f>
              <c:strCache>
                <c:ptCount val="1"/>
                <c:pt idx="0">
                  <c:v>PLANEJADO</c:v>
                </c:pt>
              </c:strCache>
            </c:strRef>
          </c:tx>
          <c:spPr>
            <a:solidFill>
              <a:srgbClr val="99CC00"/>
            </a:solidFill>
            <a:ln w="12700">
              <a:noFill/>
              <a:prstDash val="solid"/>
            </a:ln>
          </c:spPr>
          <c:dLbls>
            <c:dLbl>
              <c:idx val="0"/>
              <c:layout>
                <c:manualLayout>
                  <c:x val="-4.2142976686490542E-3"/>
                  <c:y val="-9.2064823066595278E-3"/>
                </c:manualLayout>
              </c:layout>
              <c:dLblPos val="outEnd"/>
              <c:showVal val="1"/>
            </c:dLbl>
            <c:numFmt formatCode="#,##0;\-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numLit>
              <c:formatCode>General</c:formatCode>
              <c:ptCount val="1"/>
            </c:numLit>
          </c:cat>
          <c:val>
            <c:numRef>
              <c:f>'Relatório Final'!$B$45:$E$45</c:f>
              <c:numCache>
                <c:formatCode>0_);\(0\)</c:formatCode>
                <c:ptCount val="4"/>
                <c:pt idx="0">
                  <c:v>77</c:v>
                </c:pt>
              </c:numCache>
            </c:numRef>
          </c:val>
        </c:ser>
        <c:ser>
          <c:idx val="1"/>
          <c:order val="1"/>
          <c:tx>
            <c:strRef>
              <c:f>'Relatório Final'!$F$40:$I$40</c:f>
              <c:strCache>
                <c:ptCount val="1"/>
                <c:pt idx="0">
                  <c:v> REALIZADO</c:v>
                </c:pt>
              </c:strCache>
            </c:strRef>
          </c:tx>
          <c:spPr>
            <a:solidFill>
              <a:srgbClr val="000080"/>
            </a:solidFill>
            <a:ln w="25400">
              <a:noFill/>
            </a:ln>
          </c:spPr>
          <c:dLbls>
            <c:dLbl>
              <c:idx val="0"/>
              <c:layout>
                <c:manualLayout>
                  <c:x val="-1.4538946079809805E-3"/>
                  <c:y val="-2.0129155434057047E-2"/>
                </c:manualLayout>
              </c:layout>
              <c:dLblPos val="outEnd"/>
              <c:showVal val="1"/>
            </c:dLbl>
            <c:numFmt formatCode="#,##0;\-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Val val="1"/>
          </c:dLbls>
          <c:cat>
            <c:numLit>
              <c:formatCode>General</c:formatCode>
              <c:ptCount val="1"/>
            </c:numLit>
          </c:cat>
          <c:val>
            <c:numRef>
              <c:f>'Relatório Final'!$F$45:$I$45</c:f>
              <c:numCache>
                <c:formatCode>0_);\(0\)</c:formatCode>
                <c:ptCount val="4"/>
                <c:pt idx="0">
                  <c:v>77</c:v>
                </c:pt>
              </c:numCache>
            </c:numRef>
          </c:val>
        </c:ser>
        <c:dLbls>
          <c:showVal val="1"/>
        </c:dLbls>
        <c:overlap val="-30"/>
        <c:axId val="194280448"/>
        <c:axId val="194294528"/>
      </c:barChart>
      <c:catAx>
        <c:axId val="194280448"/>
        <c:scaling>
          <c:orientation val="minMax"/>
        </c:scaling>
        <c:delete val="1"/>
        <c:axPos val="b"/>
        <c:numFmt formatCode="General" sourceLinked="1"/>
        <c:tickLblPos val="none"/>
        <c:crossAx val="194294528"/>
        <c:crosses val="autoZero"/>
        <c:auto val="1"/>
        <c:lblAlgn val="ctr"/>
        <c:lblOffset val="100"/>
      </c:catAx>
      <c:valAx>
        <c:axId val="19429452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QTD</a:t>
                </a:r>
              </a:p>
            </c:rich>
          </c:tx>
          <c:layout>
            <c:manualLayout>
              <c:xMode val="edge"/>
              <c:yMode val="edge"/>
              <c:x val="2.4154732336310308E-2"/>
              <c:y val="0.35384776902887177"/>
            </c:manualLayout>
          </c:layout>
          <c:spPr>
            <a:noFill/>
            <a:ln w="25400">
              <a:noFill/>
            </a:ln>
          </c:spPr>
        </c:title>
        <c:numFmt formatCode="0_);\(0\)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2804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6631083866194588"/>
          <c:y val="0.77508078156897064"/>
          <c:w val="0.52925082351283281"/>
          <c:h val="0.15501584524156706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54" footer="0.49212598500000054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0.31034548075810031"/>
          <c:y val="4.8000000000000001E-2"/>
          <c:w val="0.39655255874646184"/>
          <c:h val="0.7360000000000004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Pt>
            <c:idx val="0"/>
            <c:spPr>
              <a:solidFill>
                <a:srgbClr val="99CC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CC00"/>
              </a:solidFill>
              <a:ln w="25400">
                <a:noFill/>
              </a:ln>
            </c:spPr>
          </c:dPt>
          <c:dPt>
            <c:idx val="2"/>
            <c:spPr>
              <a:solidFill>
                <a:srgbClr val="000080"/>
              </a:solidFill>
              <a:ln w="25400">
                <a:noFill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Percent val="1"/>
            <c:showLeaderLines val="1"/>
          </c:dLbls>
          <c:cat>
            <c:strRef>
              <c:f>'Relatório Final'!$N$52:$N$54</c:f>
              <c:strCache>
                <c:ptCount val="3"/>
                <c:pt idx="0">
                  <c:v>Efetivo Próprio</c:v>
                </c:pt>
                <c:pt idx="1">
                  <c:v>Efetivo Terceira</c:v>
                </c:pt>
                <c:pt idx="2">
                  <c:v>Efetivo Contr. Extra</c:v>
                </c:pt>
              </c:strCache>
            </c:strRef>
          </c:cat>
          <c:val>
            <c:numRef>
              <c:f>'Relatório Final'!$O$52:$O$54</c:f>
              <c:numCache>
                <c:formatCode>General</c:formatCode>
                <c:ptCount val="3"/>
                <c:pt idx="0">
                  <c:v>18</c:v>
                </c:pt>
                <c:pt idx="1">
                  <c:v>24</c:v>
                </c:pt>
                <c:pt idx="2">
                  <c:v>50</c:v>
                </c:pt>
              </c:numCache>
            </c:numRef>
          </c:val>
        </c:ser>
        <c:dLbls>
          <c:showPercent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868856910127608E-2"/>
          <c:y val="0.80837711286089264"/>
          <c:w val="0.95282831025432213"/>
          <c:h val="0.16975958005249364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38" footer="0.49212598500000038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autoTitleDeleted val="1"/>
    <c:plotArea>
      <c:layout>
        <c:manualLayout>
          <c:layoutTarget val="inner"/>
          <c:xMode val="edge"/>
          <c:yMode val="edge"/>
          <c:x val="0.11090235742770999"/>
          <c:y val="7.4627228249515412E-2"/>
          <c:w val="0.87970005552827679"/>
          <c:h val="0.77114802524499271"/>
        </c:manualLayout>
      </c:layout>
      <c:barChart>
        <c:barDir val="col"/>
        <c:grouping val="clustered"/>
        <c:ser>
          <c:idx val="1"/>
          <c:order val="0"/>
          <c:tx>
            <c:strRef>
              <c:f>'Relatório Final'!$A$78</c:f>
              <c:strCache>
                <c:ptCount val="1"/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00008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CC00"/>
              </a:solidFill>
              <a:ln w="25400">
                <a:noFill/>
              </a:ln>
            </c:spPr>
          </c:dPt>
          <c:dPt>
            <c:idx val="2"/>
            <c:spPr>
              <a:solidFill>
                <a:srgbClr val="FF0000"/>
              </a:solidFill>
              <a:ln w="25400">
                <a:noFill/>
              </a:ln>
            </c:spPr>
          </c:dPt>
          <c:dPt>
            <c:idx val="3"/>
            <c:spPr>
              <a:solidFill>
                <a:srgbClr val="99CC00"/>
              </a:solidFill>
              <a:ln w="25400">
                <a:noFill/>
              </a:ln>
            </c:spPr>
          </c:dPt>
          <c:dLbls>
            <c:numFmt formatCode="_(* #,##0_);_(* \(#,##0\);_(* &quot;&quot;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dLblPos val="outEnd"/>
            <c:showVal val="1"/>
          </c:dLbls>
          <c:cat>
            <c:strRef>
              <c:f>'Relatório Final'!$B$65:$E$65</c:f>
              <c:strCache>
                <c:ptCount val="4"/>
                <c:pt idx="0">
                  <c:v>Progr.</c:v>
                </c:pt>
                <c:pt idx="1">
                  <c:v>Extras</c:v>
                </c:pt>
                <c:pt idx="2">
                  <c:v>Canc.</c:v>
                </c:pt>
                <c:pt idx="3">
                  <c:v>Realiz.</c:v>
                </c:pt>
              </c:strCache>
            </c:strRef>
          </c:cat>
          <c:val>
            <c:numRef>
              <c:f>'Relatório Final'!$B$77:$E$77</c:f>
              <c:numCache>
                <c:formatCode>General</c:formatCode>
                <c:ptCount val="4"/>
                <c:pt idx="0">
                  <c:v>10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</c:numCache>
            </c:numRef>
          </c:val>
        </c:ser>
        <c:dLbls>
          <c:showVal val="1"/>
        </c:dLbls>
        <c:axId val="194426368"/>
        <c:axId val="194427904"/>
      </c:barChart>
      <c:catAx>
        <c:axId val="194426368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427904"/>
        <c:crosses val="autoZero"/>
        <c:lblAlgn val="ctr"/>
        <c:lblOffset val="100"/>
        <c:tickLblSkip val="1"/>
        <c:tickMarkSkip val="1"/>
      </c:catAx>
      <c:valAx>
        <c:axId val="194427904"/>
        <c:scaling>
          <c:orientation val="minMax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Qtde de Ordens</a:t>
                </a:r>
              </a:p>
            </c:rich>
          </c:tx>
          <c:layout>
            <c:manualLayout>
              <c:xMode val="edge"/>
              <c:yMode val="edge"/>
              <c:x val="1.0799242199988159E-2"/>
              <c:y val="0.230769512019952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442636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54" footer="0.4921259850000005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4</xdr:row>
      <xdr:rowOff>47625</xdr:rowOff>
    </xdr:from>
    <xdr:to>
      <xdr:col>14</xdr:col>
      <xdr:colOff>38100</xdr:colOff>
      <xdr:row>12</xdr:row>
      <xdr:rowOff>133350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76200</xdr:colOff>
      <xdr:row>4</xdr:row>
      <xdr:rowOff>9524</xdr:rowOff>
    </xdr:from>
    <xdr:to>
      <xdr:col>16</xdr:col>
      <xdr:colOff>666750</xdr:colOff>
      <xdr:row>12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95250</xdr:colOff>
      <xdr:row>28</xdr:row>
      <xdr:rowOff>38100</xdr:rowOff>
    </xdr:from>
    <xdr:to>
      <xdr:col>16</xdr:col>
      <xdr:colOff>619125</xdr:colOff>
      <xdr:row>32</xdr:row>
      <xdr:rowOff>285750</xdr:rowOff>
    </xdr:to>
    <xdr:graphicFrame macro="">
      <xdr:nvGraphicFramePr>
        <xdr:cNvPr id="4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104775</xdr:colOff>
      <xdr:row>39</xdr:row>
      <xdr:rowOff>19050</xdr:rowOff>
    </xdr:from>
    <xdr:to>
      <xdr:col>16</xdr:col>
      <xdr:colOff>561975</xdr:colOff>
      <xdr:row>42</xdr:row>
      <xdr:rowOff>0</xdr:rowOff>
    </xdr:to>
    <xdr:graphicFrame macro="">
      <xdr:nvGraphicFramePr>
        <xdr:cNvPr id="5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42</xdr:row>
      <xdr:rowOff>38100</xdr:rowOff>
    </xdr:from>
    <xdr:to>
      <xdr:col>16</xdr:col>
      <xdr:colOff>600075</xdr:colOff>
      <xdr:row>44</xdr:row>
      <xdr:rowOff>409575</xdr:rowOff>
    </xdr:to>
    <xdr:graphicFrame macro="">
      <xdr:nvGraphicFramePr>
        <xdr:cNvPr id="6" name="Chart 6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9525</xdr:colOff>
      <xdr:row>51</xdr:row>
      <xdr:rowOff>19050</xdr:rowOff>
    </xdr:from>
    <xdr:to>
      <xdr:col>16</xdr:col>
      <xdr:colOff>666750</xdr:colOff>
      <xdr:row>58</xdr:row>
      <xdr:rowOff>133350</xdr:rowOff>
    </xdr:to>
    <xdr:graphicFrame macro="">
      <xdr:nvGraphicFramePr>
        <xdr:cNvPr id="7" name="Chart 18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28575</xdr:colOff>
      <xdr:row>64</xdr:row>
      <xdr:rowOff>28575</xdr:rowOff>
    </xdr:from>
    <xdr:to>
      <xdr:col>16</xdr:col>
      <xdr:colOff>581025</xdr:colOff>
      <xdr:row>77</xdr:row>
      <xdr:rowOff>57150</xdr:rowOff>
    </xdr:to>
    <xdr:graphicFrame macro="">
      <xdr:nvGraphicFramePr>
        <xdr:cNvPr id="8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333375</xdr:colOff>
      <xdr:row>0</xdr:row>
      <xdr:rowOff>142875</xdr:rowOff>
    </xdr:from>
    <xdr:to>
      <xdr:col>0</xdr:col>
      <xdr:colOff>821097</xdr:colOff>
      <xdr:row>1</xdr:row>
      <xdr:rowOff>113940</xdr:rowOff>
    </xdr:to>
    <xdr:pic>
      <xdr:nvPicPr>
        <xdr:cNvPr id="10" name="Imagem 9" descr="CSGM pq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33375" y="142875"/>
          <a:ext cx="487722" cy="237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6"/>
  <dimension ref="A1:AR1009"/>
  <sheetViews>
    <sheetView showGridLines="0" tabSelected="1" workbookViewId="0">
      <selection activeCell="X12" sqref="X12"/>
    </sheetView>
  </sheetViews>
  <sheetFormatPr defaultRowHeight="11.25"/>
  <cols>
    <col min="1" max="1" width="19.5703125" style="1" customWidth="1"/>
    <col min="2" max="3" width="5.42578125" style="1" customWidth="1"/>
    <col min="4" max="7" width="6.140625" style="1" customWidth="1"/>
    <col min="8" max="8" width="5.7109375" style="1" customWidth="1"/>
    <col min="9" max="9" width="4.7109375" style="1" customWidth="1"/>
    <col min="10" max="13" width="5.42578125" style="1" customWidth="1"/>
    <col min="14" max="14" width="5.28515625" style="1" customWidth="1"/>
    <col min="15" max="15" width="8.5703125" style="1" customWidth="1"/>
    <col min="16" max="16" width="9.42578125" style="1" customWidth="1"/>
    <col min="17" max="17" width="10.28515625" style="1" customWidth="1"/>
    <col min="18" max="16384" width="9.140625" style="1"/>
  </cols>
  <sheetData>
    <row r="1" spans="1:17" ht="21" customHeight="1">
      <c r="A1" s="301" t="s">
        <v>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3"/>
    </row>
    <row r="2" spans="1:17" ht="23.25" customHeight="1" thickBot="1">
      <c r="A2" s="304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6"/>
    </row>
    <row r="3" spans="1:17" ht="14.25" customHeight="1" thickBot="1">
      <c r="A3" s="124" t="s">
        <v>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6"/>
    </row>
    <row r="4" spans="1:17" ht="14.25" customHeight="1" thickBot="1">
      <c r="A4" s="152" t="s">
        <v>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</row>
    <row r="5" spans="1:17" ht="17.25" customHeight="1">
      <c r="A5" s="2"/>
      <c r="B5" s="307" t="s">
        <v>10</v>
      </c>
      <c r="C5" s="307"/>
      <c r="D5" s="307"/>
      <c r="E5" s="307" t="s">
        <v>11</v>
      </c>
      <c r="F5" s="307"/>
      <c r="G5" s="307"/>
      <c r="H5" s="307" t="s">
        <v>12</v>
      </c>
      <c r="I5" s="308"/>
      <c r="J5" s="309"/>
      <c r="K5" s="310"/>
      <c r="L5" s="310"/>
      <c r="M5" s="310"/>
      <c r="N5" s="310"/>
      <c r="O5" s="310"/>
      <c r="P5" s="310"/>
      <c r="Q5" s="311"/>
    </row>
    <row r="6" spans="1:17" ht="14.25" customHeight="1">
      <c r="A6" s="3" t="s">
        <v>13</v>
      </c>
      <c r="B6" s="314" t="s">
        <v>14</v>
      </c>
      <c r="C6" s="314"/>
      <c r="D6" s="314"/>
      <c r="E6" s="314" t="s">
        <v>14</v>
      </c>
      <c r="F6" s="314"/>
      <c r="G6" s="314"/>
      <c r="H6" s="314" t="s">
        <v>15</v>
      </c>
      <c r="I6" s="315"/>
      <c r="J6" s="312"/>
      <c r="K6" s="114"/>
      <c r="L6" s="114"/>
      <c r="M6" s="114"/>
      <c r="N6" s="114"/>
      <c r="O6" s="114"/>
      <c r="P6" s="114"/>
      <c r="Q6" s="115"/>
    </row>
    <row r="7" spans="1:17" ht="14.25" customHeight="1">
      <c r="A7" s="4" t="s">
        <v>16</v>
      </c>
      <c r="B7" s="298"/>
      <c r="C7" s="299"/>
      <c r="D7" s="300"/>
      <c r="E7" s="298"/>
      <c r="F7" s="299"/>
      <c r="G7" s="300"/>
      <c r="H7" s="288" t="e">
        <f>(E9-B9)/B9</f>
        <v>#DIV/0!</v>
      </c>
      <c r="I7" s="289"/>
      <c r="J7" s="312"/>
      <c r="K7" s="114"/>
      <c r="L7" s="114"/>
      <c r="M7" s="114"/>
      <c r="N7" s="114"/>
      <c r="O7" s="114"/>
      <c r="P7" s="114"/>
      <c r="Q7" s="115"/>
    </row>
    <row r="8" spans="1:17" ht="14.25" customHeight="1">
      <c r="A8" s="5" t="s">
        <v>17</v>
      </c>
      <c r="B8" s="298"/>
      <c r="C8" s="299"/>
      <c r="D8" s="300"/>
      <c r="E8" s="298"/>
      <c r="F8" s="299"/>
      <c r="G8" s="300"/>
      <c r="H8" s="290"/>
      <c r="I8" s="291"/>
      <c r="J8" s="312"/>
      <c r="K8" s="114"/>
      <c r="L8" s="114"/>
      <c r="M8" s="114"/>
      <c r="N8" s="114"/>
      <c r="O8" s="114"/>
      <c r="P8" s="114"/>
      <c r="Q8" s="115"/>
    </row>
    <row r="9" spans="1:17" ht="14.25" customHeight="1">
      <c r="A9" s="6" t="s">
        <v>18</v>
      </c>
      <c r="B9" s="292">
        <f>B8-B7</f>
        <v>0</v>
      </c>
      <c r="C9" s="293"/>
      <c r="D9" s="294"/>
      <c r="E9" s="295">
        <f>E8-E7</f>
        <v>0</v>
      </c>
      <c r="F9" s="295"/>
      <c r="G9" s="295"/>
      <c r="H9" s="296">
        <f>E9-B9</f>
        <v>0</v>
      </c>
      <c r="I9" s="297"/>
      <c r="J9" s="312"/>
      <c r="K9" s="114"/>
      <c r="L9" s="114"/>
      <c r="M9" s="114"/>
      <c r="N9" s="114"/>
      <c r="O9" s="114"/>
      <c r="P9" s="114"/>
      <c r="Q9" s="115"/>
    </row>
    <row r="10" spans="1:17" ht="14.25" customHeight="1">
      <c r="A10" s="7" t="s">
        <v>19</v>
      </c>
      <c r="B10" s="285"/>
      <c r="C10" s="286"/>
      <c r="D10" s="287"/>
      <c r="E10" s="285"/>
      <c r="F10" s="286"/>
      <c r="G10" s="287"/>
      <c r="H10" s="288" t="e">
        <f>(E12-B12)/B12</f>
        <v>#DIV/0!</v>
      </c>
      <c r="I10" s="289"/>
      <c r="J10" s="312"/>
      <c r="K10" s="114"/>
      <c r="L10" s="114"/>
      <c r="M10" s="114"/>
      <c r="N10" s="114"/>
      <c r="O10" s="114"/>
      <c r="P10" s="114"/>
      <c r="Q10" s="115"/>
    </row>
    <row r="11" spans="1:17" ht="14.25" customHeight="1">
      <c r="A11" s="4" t="s">
        <v>20</v>
      </c>
      <c r="B11" s="285"/>
      <c r="C11" s="286"/>
      <c r="D11" s="287"/>
      <c r="E11" s="285"/>
      <c r="F11" s="286"/>
      <c r="G11" s="287"/>
      <c r="H11" s="290"/>
      <c r="I11" s="291"/>
      <c r="J11" s="312"/>
      <c r="K11" s="114"/>
      <c r="L11" s="114"/>
      <c r="M11" s="114"/>
      <c r="N11" s="114"/>
      <c r="O11" s="114"/>
      <c r="P11" s="114"/>
      <c r="Q11" s="115"/>
    </row>
    <row r="12" spans="1:17" ht="14.25" customHeight="1">
      <c r="A12" s="8" t="s">
        <v>21</v>
      </c>
      <c r="B12" s="292">
        <f>B11-B10</f>
        <v>0</v>
      </c>
      <c r="C12" s="293"/>
      <c r="D12" s="294"/>
      <c r="E12" s="295">
        <f>E11-E10</f>
        <v>0</v>
      </c>
      <c r="F12" s="295"/>
      <c r="G12" s="295"/>
      <c r="H12" s="296">
        <f>E12-B12</f>
        <v>0</v>
      </c>
      <c r="I12" s="297"/>
      <c r="J12" s="312"/>
      <c r="K12" s="114"/>
      <c r="L12" s="114"/>
      <c r="M12" s="114"/>
      <c r="N12" s="114"/>
      <c r="O12" s="114"/>
      <c r="P12" s="114"/>
      <c r="Q12" s="115"/>
    </row>
    <row r="13" spans="1:17" ht="14.25" customHeight="1" thickBot="1">
      <c r="A13" s="9" t="s">
        <v>22</v>
      </c>
      <c r="B13" s="272" t="e">
        <f>SUM(H10,H7)</f>
        <v>#DIV/0!</v>
      </c>
      <c r="C13" s="273"/>
      <c r="D13" s="273"/>
      <c r="E13" s="273"/>
      <c r="F13" s="273"/>
      <c r="G13" s="273"/>
      <c r="H13" s="273"/>
      <c r="I13" s="273"/>
      <c r="J13" s="313"/>
      <c r="K13" s="117"/>
      <c r="L13" s="117"/>
      <c r="M13" s="117"/>
      <c r="N13" s="117"/>
      <c r="O13" s="117"/>
      <c r="P13" s="117"/>
      <c r="Q13" s="118"/>
    </row>
    <row r="14" spans="1:17" ht="14.25" customHeight="1">
      <c r="A14" s="152" t="s">
        <v>23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4"/>
    </row>
    <row r="15" spans="1:17">
      <c r="A15" s="241" t="s">
        <v>24</v>
      </c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3"/>
    </row>
    <row r="16" spans="1:17">
      <c r="A16" s="274" t="s">
        <v>25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6"/>
    </row>
    <row r="17" spans="1:17">
      <c r="A17" s="275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9"/>
    </row>
    <row r="18" spans="1:17">
      <c r="A18" s="275"/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9"/>
    </row>
    <row r="19" spans="1:17">
      <c r="A19" s="275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9"/>
    </row>
    <row r="20" spans="1:17">
      <c r="A20" s="275"/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9"/>
    </row>
    <row r="21" spans="1:17">
      <c r="A21" s="275"/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9"/>
    </row>
    <row r="22" spans="1:17">
      <c r="A22" s="275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9"/>
    </row>
    <row r="23" spans="1:17">
      <c r="A23" s="275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9"/>
    </row>
    <row r="24" spans="1:17">
      <c r="A24" s="275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9"/>
    </row>
    <row r="25" spans="1:17">
      <c r="A25" s="275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9"/>
    </row>
    <row r="26" spans="1:17">
      <c r="A26" s="247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9"/>
    </row>
    <row r="27" spans="1:17" ht="13.5" customHeight="1" thickBot="1">
      <c r="A27" s="261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1"/>
    </row>
    <row r="28" spans="1:17" ht="14.25" customHeight="1" thickBot="1">
      <c r="A28" s="124" t="s">
        <v>26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6"/>
    </row>
    <row r="29" spans="1:17" ht="33" customHeight="1">
      <c r="A29" s="2" t="s">
        <v>27</v>
      </c>
      <c r="B29" s="262" t="s">
        <v>28</v>
      </c>
      <c r="C29" s="263"/>
      <c r="D29" s="263"/>
      <c r="E29" s="264"/>
      <c r="F29" s="262" t="s">
        <v>11</v>
      </c>
      <c r="G29" s="263"/>
      <c r="H29" s="263"/>
      <c r="I29" s="265"/>
      <c r="J29" s="276"/>
      <c r="K29" s="277"/>
      <c r="L29" s="277"/>
      <c r="M29" s="277"/>
      <c r="N29" s="277"/>
      <c r="O29" s="277"/>
      <c r="P29" s="277"/>
      <c r="Q29" s="278"/>
    </row>
    <row r="30" spans="1:17" ht="12.75" customHeight="1">
      <c r="A30" s="10" t="s">
        <v>29</v>
      </c>
      <c r="B30" s="268"/>
      <c r="C30" s="268"/>
      <c r="D30" s="268"/>
      <c r="E30" s="268"/>
      <c r="F30" s="268"/>
      <c r="G30" s="268"/>
      <c r="H30" s="268"/>
      <c r="I30" s="268"/>
      <c r="J30" s="279"/>
      <c r="K30" s="280"/>
      <c r="L30" s="280"/>
      <c r="M30" s="280"/>
      <c r="N30" s="280"/>
      <c r="O30" s="280"/>
      <c r="P30" s="280"/>
      <c r="Q30" s="281"/>
    </row>
    <row r="31" spans="1:17" ht="12.75" customHeight="1">
      <c r="A31" s="10" t="s">
        <v>5</v>
      </c>
      <c r="B31" s="268"/>
      <c r="C31" s="268"/>
      <c r="D31" s="268"/>
      <c r="E31" s="268"/>
      <c r="F31" s="268"/>
      <c r="G31" s="268"/>
      <c r="H31" s="268"/>
      <c r="I31" s="268"/>
      <c r="J31" s="279"/>
      <c r="K31" s="280"/>
      <c r="L31" s="280"/>
      <c r="M31" s="280"/>
      <c r="N31" s="280"/>
      <c r="O31" s="280"/>
      <c r="P31" s="280"/>
      <c r="Q31" s="281"/>
    </row>
    <row r="32" spans="1:17" ht="12.75" customHeight="1">
      <c r="A32" s="10" t="s">
        <v>3</v>
      </c>
      <c r="B32" s="268">
        <f>SUM(B30:E31)</f>
        <v>0</v>
      </c>
      <c r="C32" s="268"/>
      <c r="D32" s="268"/>
      <c r="E32" s="268"/>
      <c r="F32" s="268">
        <f>SUM(F30:I31)</f>
        <v>0</v>
      </c>
      <c r="G32" s="268"/>
      <c r="H32" s="268"/>
      <c r="I32" s="268"/>
      <c r="J32" s="279"/>
      <c r="K32" s="280"/>
      <c r="L32" s="280"/>
      <c r="M32" s="280"/>
      <c r="N32" s="280"/>
      <c r="O32" s="280"/>
      <c r="P32" s="280"/>
      <c r="Q32" s="281"/>
    </row>
    <row r="33" spans="1:19" ht="25.5" customHeight="1">
      <c r="A33" s="11"/>
      <c r="B33" s="269" t="e">
        <f>(F32-B32)/B32</f>
        <v>#DIV/0!</v>
      </c>
      <c r="C33" s="270"/>
      <c r="D33" s="270"/>
      <c r="E33" s="270"/>
      <c r="F33" s="270"/>
      <c r="G33" s="270"/>
      <c r="H33" s="270"/>
      <c r="I33" s="271"/>
      <c r="J33" s="282"/>
      <c r="K33" s="283"/>
      <c r="L33" s="283"/>
      <c r="M33" s="283"/>
      <c r="N33" s="283"/>
      <c r="O33" s="283"/>
      <c r="P33" s="283"/>
      <c r="Q33" s="284"/>
    </row>
    <row r="34" spans="1:19" ht="14.25" customHeight="1">
      <c r="A34" s="241" t="s">
        <v>24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3"/>
    </row>
    <row r="35" spans="1:19" ht="12.75" customHeight="1">
      <c r="A35" s="260" t="s">
        <v>91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6"/>
    </row>
    <row r="36" spans="1:19">
      <c r="A36" s="247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9"/>
    </row>
    <row r="37" spans="1:19">
      <c r="A37" s="247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9"/>
    </row>
    <row r="38" spans="1:19" ht="12" thickBot="1">
      <c r="A38" s="261"/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1"/>
    </row>
    <row r="39" spans="1:19" ht="14.25" customHeight="1" thickBot="1">
      <c r="A39" s="124" t="s">
        <v>30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6"/>
    </row>
    <row r="40" spans="1:19" ht="33" customHeight="1">
      <c r="A40" s="2"/>
      <c r="B40" s="262" t="s">
        <v>31</v>
      </c>
      <c r="C40" s="263"/>
      <c r="D40" s="263"/>
      <c r="E40" s="264"/>
      <c r="F40" s="262" t="s">
        <v>32</v>
      </c>
      <c r="G40" s="263"/>
      <c r="H40" s="263"/>
      <c r="I40" s="265"/>
      <c r="J40" s="266" t="s">
        <v>12</v>
      </c>
      <c r="K40" s="265"/>
      <c r="L40" s="12"/>
      <c r="M40" s="12"/>
      <c r="N40" s="12"/>
      <c r="O40" s="12"/>
      <c r="P40" s="12"/>
      <c r="Q40" s="13"/>
    </row>
    <row r="41" spans="1:19" ht="36" customHeight="1">
      <c r="A41" s="10" t="s">
        <v>33</v>
      </c>
      <c r="B41" s="267">
        <f>B45*11</f>
        <v>847</v>
      </c>
      <c r="C41" s="267"/>
      <c r="D41" s="267"/>
      <c r="E41" s="267"/>
      <c r="F41" s="267">
        <f>F45*11</f>
        <v>847</v>
      </c>
      <c r="G41" s="267"/>
      <c r="H41" s="267"/>
      <c r="I41" s="267"/>
      <c r="J41" s="259">
        <f>F41/B41</f>
        <v>1</v>
      </c>
      <c r="K41" s="259"/>
      <c r="L41" s="14"/>
      <c r="M41" s="14"/>
      <c r="N41" s="14"/>
      <c r="O41" s="14"/>
      <c r="P41" s="14"/>
      <c r="Q41" s="15"/>
      <c r="R41" s="16"/>
    </row>
    <row r="42" spans="1:19" ht="36" customHeight="1">
      <c r="A42" s="10" t="s">
        <v>34</v>
      </c>
      <c r="B42" s="258">
        <v>22</v>
      </c>
      <c r="C42" s="258"/>
      <c r="D42" s="258"/>
      <c r="E42" s="258"/>
      <c r="F42" s="258">
        <v>22</v>
      </c>
      <c r="G42" s="258"/>
      <c r="H42" s="258"/>
      <c r="I42" s="258"/>
      <c r="J42" s="259">
        <f>F42/B42</f>
        <v>1</v>
      </c>
      <c r="K42" s="259"/>
      <c r="L42" s="14"/>
      <c r="M42" s="14"/>
      <c r="N42" s="14"/>
      <c r="O42" s="14"/>
      <c r="P42" s="14"/>
      <c r="Q42" s="15"/>
      <c r="R42" s="16"/>
      <c r="S42" s="16"/>
    </row>
    <row r="43" spans="1:19" ht="36" customHeight="1">
      <c r="A43" s="10" t="s">
        <v>35</v>
      </c>
      <c r="B43" s="258">
        <v>26</v>
      </c>
      <c r="C43" s="258"/>
      <c r="D43" s="258"/>
      <c r="E43" s="258"/>
      <c r="F43" s="258">
        <v>26</v>
      </c>
      <c r="G43" s="258"/>
      <c r="H43" s="258"/>
      <c r="I43" s="258"/>
      <c r="J43" s="259">
        <f>F43/B43</f>
        <v>1</v>
      </c>
      <c r="K43" s="259"/>
      <c r="L43" s="14"/>
      <c r="M43" s="14"/>
      <c r="N43" s="14"/>
      <c r="O43" s="14"/>
      <c r="P43" s="14"/>
      <c r="Q43" s="15"/>
      <c r="R43" s="16"/>
      <c r="S43" s="16"/>
    </row>
    <row r="44" spans="1:19" ht="36" customHeight="1">
      <c r="A44" s="10" t="s">
        <v>36</v>
      </c>
      <c r="B44" s="258">
        <v>29</v>
      </c>
      <c r="C44" s="258"/>
      <c r="D44" s="258"/>
      <c r="E44" s="258"/>
      <c r="F44" s="258">
        <v>29</v>
      </c>
      <c r="G44" s="258"/>
      <c r="H44" s="258"/>
      <c r="I44" s="258"/>
      <c r="J44" s="259">
        <f>F44/B44</f>
        <v>1</v>
      </c>
      <c r="K44" s="259"/>
      <c r="L44" s="14"/>
      <c r="M44" s="14"/>
      <c r="N44" s="14"/>
      <c r="O44" s="14"/>
      <c r="P44" s="14"/>
      <c r="Q44" s="15"/>
      <c r="R44" s="16"/>
      <c r="S44" s="16"/>
    </row>
    <row r="45" spans="1:19" ht="36" customHeight="1">
      <c r="A45" s="10" t="s">
        <v>37</v>
      </c>
      <c r="B45" s="258">
        <f>SUM(B42:E44)</f>
        <v>77</v>
      </c>
      <c r="C45" s="258"/>
      <c r="D45" s="258"/>
      <c r="E45" s="258"/>
      <c r="F45" s="258">
        <f>SUM(F42:I44)</f>
        <v>77</v>
      </c>
      <c r="G45" s="258"/>
      <c r="H45" s="258"/>
      <c r="I45" s="258"/>
      <c r="J45" s="259">
        <f>F45/B45</f>
        <v>1</v>
      </c>
      <c r="K45" s="259"/>
      <c r="L45" s="14"/>
      <c r="M45" s="14"/>
      <c r="N45" s="14"/>
      <c r="O45" s="14"/>
      <c r="P45" s="14"/>
      <c r="Q45" s="15"/>
      <c r="R45" s="16"/>
    </row>
    <row r="46" spans="1:19">
      <c r="A46" s="241" t="s">
        <v>24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3"/>
    </row>
    <row r="47" spans="1:19">
      <c r="A47" s="244" t="s">
        <v>92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6"/>
    </row>
    <row r="48" spans="1:19">
      <c r="A48" s="247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9"/>
    </row>
    <row r="49" spans="1:19">
      <c r="A49" s="247"/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9"/>
    </row>
    <row r="50" spans="1:19" ht="12" thickBot="1">
      <c r="A50" s="247"/>
      <c r="B50" s="248"/>
      <c r="C50" s="248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1"/>
    </row>
    <row r="51" spans="1:19" ht="14.25" customHeight="1" thickBot="1">
      <c r="A51" s="152" t="s">
        <v>38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4"/>
    </row>
    <row r="52" spans="1:19" ht="12.75" customHeight="1">
      <c r="A52" s="17" t="s">
        <v>94</v>
      </c>
      <c r="B52" s="18" t="s">
        <v>39</v>
      </c>
      <c r="C52" s="19" t="s">
        <v>40</v>
      </c>
      <c r="D52" s="252" t="s">
        <v>93</v>
      </c>
      <c r="E52" s="253"/>
      <c r="F52" s="254"/>
      <c r="G52" s="18" t="s">
        <v>39</v>
      </c>
      <c r="H52" s="20" t="s">
        <v>40</v>
      </c>
      <c r="I52" s="252" t="s">
        <v>41</v>
      </c>
      <c r="J52" s="253"/>
      <c r="K52" s="254"/>
      <c r="L52" s="18" t="s">
        <v>39</v>
      </c>
      <c r="M52" s="20" t="s">
        <v>40</v>
      </c>
      <c r="N52" s="21" t="str">
        <f>A52</f>
        <v>Efetivo Próprio</v>
      </c>
      <c r="O52" s="22">
        <f>C59</f>
        <v>18</v>
      </c>
      <c r="P52" s="22"/>
      <c r="Q52" s="23"/>
    </row>
    <row r="53" spans="1:19" ht="12.75" customHeight="1">
      <c r="A53" s="24" t="s">
        <v>1</v>
      </c>
      <c r="B53" s="25">
        <v>9</v>
      </c>
      <c r="C53" s="26">
        <v>9</v>
      </c>
      <c r="D53" s="255" t="s">
        <v>1</v>
      </c>
      <c r="E53" s="256"/>
      <c r="F53" s="257"/>
      <c r="G53" s="25">
        <v>5</v>
      </c>
      <c r="H53" s="26">
        <v>5</v>
      </c>
      <c r="I53" s="255" t="s">
        <v>1</v>
      </c>
      <c r="J53" s="256"/>
      <c r="K53" s="257"/>
      <c r="L53" s="25">
        <v>37</v>
      </c>
      <c r="M53" s="27">
        <v>37</v>
      </c>
      <c r="N53" s="28" t="str">
        <f>D52</f>
        <v>Efetivo Terceira</v>
      </c>
      <c r="O53" s="29">
        <f>H59</f>
        <v>24</v>
      </c>
      <c r="P53" s="29"/>
      <c r="Q53" s="30"/>
      <c r="S53" s="16"/>
    </row>
    <row r="54" spans="1:19" ht="12.75" customHeight="1">
      <c r="A54" s="31" t="s">
        <v>42</v>
      </c>
      <c r="B54" s="32">
        <v>5</v>
      </c>
      <c r="C54" s="33">
        <v>5</v>
      </c>
      <c r="D54" s="230" t="s">
        <v>42</v>
      </c>
      <c r="E54" s="231"/>
      <c r="F54" s="232"/>
      <c r="G54" s="32">
        <v>7</v>
      </c>
      <c r="H54" s="33">
        <v>7</v>
      </c>
      <c r="I54" s="230" t="s">
        <v>42</v>
      </c>
      <c r="J54" s="231"/>
      <c r="K54" s="232"/>
      <c r="L54" s="32"/>
      <c r="M54" s="34"/>
      <c r="N54" s="28" t="str">
        <f>I52</f>
        <v>Efetivo Contr. Extra</v>
      </c>
      <c r="O54" s="29">
        <f>M59</f>
        <v>50</v>
      </c>
      <c r="P54" s="29"/>
      <c r="Q54" s="30"/>
      <c r="S54" s="16"/>
    </row>
    <row r="55" spans="1:19" ht="12.75" customHeight="1">
      <c r="A55" s="31" t="s">
        <v>43</v>
      </c>
      <c r="B55" s="32">
        <v>3</v>
      </c>
      <c r="C55" s="33">
        <v>3</v>
      </c>
      <c r="D55" s="230" t="s">
        <v>2</v>
      </c>
      <c r="E55" s="231"/>
      <c r="F55" s="232"/>
      <c r="G55" s="32">
        <v>2</v>
      </c>
      <c r="H55" s="33">
        <v>2</v>
      </c>
      <c r="I55" s="230" t="s">
        <v>2</v>
      </c>
      <c r="J55" s="231"/>
      <c r="K55" s="232"/>
      <c r="L55" s="32">
        <v>8</v>
      </c>
      <c r="M55" s="34">
        <v>8</v>
      </c>
      <c r="N55" s="28"/>
      <c r="O55" s="29"/>
      <c r="P55" s="29"/>
      <c r="Q55" s="30"/>
      <c r="S55" s="16"/>
    </row>
    <row r="56" spans="1:19" ht="11.25" customHeight="1">
      <c r="A56" s="31" t="s">
        <v>44</v>
      </c>
      <c r="B56" s="32">
        <v>1</v>
      </c>
      <c r="C56" s="33">
        <v>1</v>
      </c>
      <c r="D56" s="230" t="s">
        <v>44</v>
      </c>
      <c r="E56" s="231"/>
      <c r="F56" s="232"/>
      <c r="G56" s="32">
        <v>4</v>
      </c>
      <c r="H56" s="33">
        <v>4</v>
      </c>
      <c r="I56" s="230" t="s">
        <v>44</v>
      </c>
      <c r="J56" s="231"/>
      <c r="K56" s="232"/>
      <c r="L56" s="32"/>
      <c r="M56" s="34"/>
      <c r="N56" s="35"/>
      <c r="O56" s="36"/>
      <c r="P56" s="36"/>
      <c r="Q56" s="30"/>
    </row>
    <row r="57" spans="1:19" s="37" customFormat="1" ht="11.25" customHeight="1">
      <c r="A57" s="31" t="s">
        <v>2</v>
      </c>
      <c r="B57" s="32"/>
      <c r="C57" s="33"/>
      <c r="D57" s="230" t="s">
        <v>45</v>
      </c>
      <c r="E57" s="231"/>
      <c r="F57" s="232"/>
      <c r="G57" s="32">
        <v>4</v>
      </c>
      <c r="H57" s="33">
        <v>4</v>
      </c>
      <c r="I57" s="230" t="s">
        <v>45</v>
      </c>
      <c r="J57" s="231"/>
      <c r="K57" s="232"/>
      <c r="L57" s="32"/>
      <c r="M57" s="34"/>
      <c r="N57" s="35"/>
      <c r="O57" s="36"/>
      <c r="P57" s="36"/>
      <c r="Q57" s="30"/>
    </row>
    <row r="58" spans="1:19" ht="11.25" customHeight="1">
      <c r="A58" s="38" t="s">
        <v>46</v>
      </c>
      <c r="B58" s="39"/>
      <c r="C58" s="40"/>
      <c r="D58" s="233" t="s">
        <v>46</v>
      </c>
      <c r="E58" s="234"/>
      <c r="F58" s="235"/>
      <c r="G58" s="39">
        <v>2</v>
      </c>
      <c r="H58" s="40">
        <v>2</v>
      </c>
      <c r="I58" s="233" t="s">
        <v>46</v>
      </c>
      <c r="J58" s="234"/>
      <c r="K58" s="235"/>
      <c r="L58" s="39">
        <v>5</v>
      </c>
      <c r="M58" s="41">
        <v>5</v>
      </c>
      <c r="N58" s="35"/>
      <c r="O58" s="36"/>
      <c r="P58" s="36"/>
      <c r="Q58" s="30"/>
    </row>
    <row r="59" spans="1:19" ht="13.5" customHeight="1" thickBot="1">
      <c r="A59" s="42" t="s">
        <v>47</v>
      </c>
      <c r="B59" s="43">
        <f>SUM(B53:B58)</f>
        <v>18</v>
      </c>
      <c r="C59" s="44">
        <f>SUM(C53:C58)</f>
        <v>18</v>
      </c>
      <c r="D59" s="236" t="s">
        <v>47</v>
      </c>
      <c r="E59" s="237"/>
      <c r="F59" s="238"/>
      <c r="G59" s="43">
        <f>SUM(G53:G58)</f>
        <v>24</v>
      </c>
      <c r="H59" s="45">
        <f>SUM(H53:H58)</f>
        <v>24</v>
      </c>
      <c r="I59" s="239" t="s">
        <v>47</v>
      </c>
      <c r="J59" s="239"/>
      <c r="K59" s="240"/>
      <c r="L59" s="43">
        <f>SUM(L53:L58)</f>
        <v>50</v>
      </c>
      <c r="M59" s="46">
        <f>SUM(M53:M58)</f>
        <v>50</v>
      </c>
      <c r="N59" s="47"/>
      <c r="O59" s="48"/>
      <c r="P59" s="48"/>
      <c r="Q59" s="49"/>
    </row>
    <row r="60" spans="1:19">
      <c r="A60" s="184" t="s">
        <v>24</v>
      </c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6"/>
    </row>
    <row r="61" spans="1:19">
      <c r="A61" s="214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6"/>
    </row>
    <row r="62" spans="1:19">
      <c r="A62" s="214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6"/>
    </row>
    <row r="63" spans="1:19" ht="12" thickBot="1">
      <c r="A63" s="217"/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9"/>
    </row>
    <row r="64" spans="1:19" ht="14.25" customHeight="1" thickBot="1">
      <c r="A64" s="124" t="s">
        <v>48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6"/>
    </row>
    <row r="65" spans="1:17">
      <c r="A65" s="50" t="s">
        <v>49</v>
      </c>
      <c r="B65" s="51" t="s">
        <v>50</v>
      </c>
      <c r="C65" s="52" t="s">
        <v>51</v>
      </c>
      <c r="D65" s="52" t="s">
        <v>52</v>
      </c>
      <c r="E65" s="53" t="s">
        <v>53</v>
      </c>
      <c r="F65" s="5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6"/>
    </row>
    <row r="66" spans="1:17">
      <c r="A66" s="57" t="s">
        <v>6</v>
      </c>
      <c r="B66" s="32">
        <v>10</v>
      </c>
      <c r="C66" s="32">
        <v>1</v>
      </c>
      <c r="D66" s="32">
        <v>1</v>
      </c>
      <c r="E66" s="32">
        <f>(B66+C66)-D66</f>
        <v>10</v>
      </c>
      <c r="F66" s="54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6"/>
    </row>
    <row r="67" spans="1:17">
      <c r="A67" s="57" t="s">
        <v>6</v>
      </c>
      <c r="B67" s="32"/>
      <c r="C67" s="32"/>
      <c r="D67" s="32"/>
      <c r="E67" s="32">
        <f t="shared" ref="E67:E76" si="0">(B67+C67)-D67</f>
        <v>0</v>
      </c>
      <c r="F67" s="54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6"/>
    </row>
    <row r="68" spans="1:17">
      <c r="A68" s="57" t="s">
        <v>6</v>
      </c>
      <c r="B68" s="32"/>
      <c r="C68" s="32"/>
      <c r="D68" s="32"/>
      <c r="E68" s="32">
        <f t="shared" si="0"/>
        <v>0</v>
      </c>
      <c r="F68" s="54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6"/>
    </row>
    <row r="69" spans="1:17">
      <c r="A69" s="57" t="s">
        <v>6</v>
      </c>
      <c r="B69" s="32"/>
      <c r="C69" s="32"/>
      <c r="D69" s="32"/>
      <c r="E69" s="32">
        <f t="shared" si="0"/>
        <v>0</v>
      </c>
      <c r="F69" s="54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6"/>
    </row>
    <row r="70" spans="1:17">
      <c r="A70" s="57" t="s">
        <v>6</v>
      </c>
      <c r="B70" s="32"/>
      <c r="C70" s="32"/>
      <c r="D70" s="32"/>
      <c r="E70" s="32">
        <f>(B70+C70)-D70</f>
        <v>0</v>
      </c>
      <c r="F70" s="54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6"/>
    </row>
    <row r="71" spans="1:17" ht="13.5" customHeight="1">
      <c r="A71" s="57" t="s">
        <v>6</v>
      </c>
      <c r="B71" s="32"/>
      <c r="C71" s="32"/>
      <c r="D71" s="32"/>
      <c r="E71" s="32">
        <f>(B71+C71)-D71</f>
        <v>0</v>
      </c>
      <c r="F71" s="54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6"/>
    </row>
    <row r="72" spans="1:17" ht="11.25" customHeight="1">
      <c r="A72" s="57" t="s">
        <v>6</v>
      </c>
      <c r="B72" s="32"/>
      <c r="C72" s="32"/>
      <c r="D72" s="32"/>
      <c r="E72" s="32">
        <f>(B72+C72)-D72</f>
        <v>0</v>
      </c>
      <c r="F72" s="54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6"/>
    </row>
    <row r="73" spans="1:17" ht="11.25" customHeight="1">
      <c r="A73" s="57" t="s">
        <v>6</v>
      </c>
      <c r="B73" s="32"/>
      <c r="C73" s="32"/>
      <c r="D73" s="32"/>
      <c r="E73" s="32">
        <f>(B73+C73)-D73</f>
        <v>0</v>
      </c>
      <c r="F73" s="54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6"/>
    </row>
    <row r="74" spans="1:17">
      <c r="A74" s="57"/>
      <c r="B74" s="32"/>
      <c r="C74" s="32"/>
      <c r="D74" s="32"/>
      <c r="E74" s="32">
        <f>(B74+C74)-D74</f>
        <v>0</v>
      </c>
      <c r="F74" s="54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6"/>
    </row>
    <row r="75" spans="1:17">
      <c r="A75" s="57"/>
      <c r="B75" s="32"/>
      <c r="C75" s="32"/>
      <c r="D75" s="32"/>
      <c r="E75" s="32">
        <f t="shared" si="0"/>
        <v>0</v>
      </c>
      <c r="F75" s="54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6"/>
    </row>
    <row r="76" spans="1:17">
      <c r="A76" s="31"/>
      <c r="B76" s="32"/>
      <c r="C76" s="32"/>
      <c r="D76" s="32"/>
      <c r="E76" s="32">
        <f t="shared" si="0"/>
        <v>0</v>
      </c>
      <c r="F76" s="54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6"/>
    </row>
    <row r="77" spans="1:17">
      <c r="A77" s="58" t="s">
        <v>47</v>
      </c>
      <c r="B77" s="59">
        <f>IF(SUM(B66:B74)=0,"",SUM(B66:B76))</f>
        <v>10</v>
      </c>
      <c r="C77" s="59">
        <f>IF(SUM(C66:C74)=0,"",SUM(C66:C76))</f>
        <v>1</v>
      </c>
      <c r="D77" s="59">
        <f>IF(SUM(D66:D74)=0,"",SUM(D66:D76))</f>
        <v>1</v>
      </c>
      <c r="E77" s="59">
        <f>IF(SUM(E66:E74)=0,"",SUM(E66:E76))</f>
        <v>10</v>
      </c>
      <c r="F77" s="54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6"/>
    </row>
    <row r="78" spans="1:17" ht="12" thickBot="1">
      <c r="A78" s="60"/>
      <c r="B78" s="61"/>
      <c r="C78" s="61"/>
      <c r="D78" s="61"/>
      <c r="E78" s="61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3"/>
    </row>
    <row r="79" spans="1:17">
      <c r="A79" s="220" t="s">
        <v>24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2"/>
    </row>
    <row r="80" spans="1:17">
      <c r="A80" s="223"/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5"/>
    </row>
    <row r="81" spans="1:17">
      <c r="A81" s="226"/>
      <c r="B81" s="224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5"/>
    </row>
    <row r="82" spans="1:17">
      <c r="A82" s="226"/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5"/>
    </row>
    <row r="83" spans="1:17" ht="12" thickBot="1">
      <c r="A83" s="227"/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9"/>
    </row>
    <row r="84" spans="1:17" ht="14.25" customHeight="1">
      <c r="A84" s="152" t="s">
        <v>54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4"/>
    </row>
    <row r="85" spans="1:17">
      <c r="A85" s="210"/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2"/>
    </row>
    <row r="86" spans="1:17" ht="22.5">
      <c r="A86" s="64" t="s">
        <v>55</v>
      </c>
      <c r="B86" s="65" t="s">
        <v>56</v>
      </c>
      <c r="C86" s="199" t="s">
        <v>57</v>
      </c>
      <c r="D86" s="200"/>
      <c r="E86" s="200"/>
      <c r="F86" s="200"/>
      <c r="G86" s="200"/>
      <c r="H86" s="200"/>
      <c r="I86" s="201"/>
      <c r="J86" s="199" t="s">
        <v>58</v>
      </c>
      <c r="K86" s="200"/>
      <c r="L86" s="200"/>
      <c r="M86" s="200"/>
      <c r="N86" s="201"/>
      <c r="O86" s="199" t="s">
        <v>59</v>
      </c>
      <c r="P86" s="200"/>
      <c r="Q86" s="213"/>
    </row>
    <row r="87" spans="1:17" ht="12.75">
      <c r="A87" s="66"/>
      <c r="B87" s="67"/>
      <c r="C87" s="202"/>
      <c r="D87" s="203"/>
      <c r="E87" s="203"/>
      <c r="F87" s="203"/>
      <c r="G87" s="203"/>
      <c r="H87" s="203"/>
      <c r="I87" s="204"/>
      <c r="J87" s="205"/>
      <c r="K87" s="206"/>
      <c r="L87" s="206"/>
      <c r="M87" s="206"/>
      <c r="N87" s="207"/>
      <c r="O87" s="205"/>
      <c r="P87" s="208"/>
      <c r="Q87" s="209"/>
    </row>
    <row r="88" spans="1:17" ht="12.75">
      <c r="A88" s="66"/>
      <c r="B88" s="67"/>
      <c r="C88" s="202"/>
      <c r="D88" s="203"/>
      <c r="E88" s="203"/>
      <c r="F88" s="203"/>
      <c r="G88" s="203"/>
      <c r="H88" s="203"/>
      <c r="I88" s="204"/>
      <c r="J88" s="205"/>
      <c r="K88" s="206"/>
      <c r="L88" s="206"/>
      <c r="M88" s="206"/>
      <c r="N88" s="207"/>
      <c r="O88" s="205"/>
      <c r="P88" s="208"/>
      <c r="Q88" s="209"/>
    </row>
    <row r="89" spans="1:17" ht="11.25" customHeight="1">
      <c r="A89" s="66"/>
      <c r="B89" s="67"/>
      <c r="C89" s="202"/>
      <c r="D89" s="203"/>
      <c r="E89" s="203"/>
      <c r="F89" s="203"/>
      <c r="G89" s="203"/>
      <c r="H89" s="203"/>
      <c r="I89" s="204"/>
      <c r="J89" s="205"/>
      <c r="K89" s="206"/>
      <c r="L89" s="206"/>
      <c r="M89" s="206"/>
      <c r="N89" s="207"/>
      <c r="O89" s="205"/>
      <c r="P89" s="208"/>
      <c r="Q89" s="209"/>
    </row>
    <row r="90" spans="1:17" ht="12.75">
      <c r="A90" s="66"/>
      <c r="B90" s="67"/>
      <c r="C90" s="202"/>
      <c r="D90" s="203"/>
      <c r="E90" s="203"/>
      <c r="F90" s="203"/>
      <c r="G90" s="203"/>
      <c r="H90" s="203"/>
      <c r="I90" s="204"/>
      <c r="J90" s="205"/>
      <c r="K90" s="206"/>
      <c r="L90" s="206"/>
      <c r="M90" s="206"/>
      <c r="N90" s="207"/>
      <c r="O90" s="205"/>
      <c r="P90" s="208"/>
      <c r="Q90" s="209"/>
    </row>
    <row r="91" spans="1:17" ht="12.75">
      <c r="A91" s="66"/>
      <c r="B91" s="67"/>
      <c r="C91" s="202"/>
      <c r="D91" s="203"/>
      <c r="E91" s="203"/>
      <c r="F91" s="203"/>
      <c r="G91" s="203"/>
      <c r="H91" s="203"/>
      <c r="I91" s="204"/>
      <c r="J91" s="205"/>
      <c r="K91" s="206"/>
      <c r="L91" s="206"/>
      <c r="M91" s="206"/>
      <c r="N91" s="207"/>
      <c r="O91" s="205"/>
      <c r="P91" s="208"/>
      <c r="Q91" s="209"/>
    </row>
    <row r="92" spans="1:17" ht="12.75">
      <c r="A92" s="66"/>
      <c r="B92" s="67"/>
      <c r="C92" s="202"/>
      <c r="D92" s="203"/>
      <c r="E92" s="203"/>
      <c r="F92" s="203"/>
      <c r="G92" s="203"/>
      <c r="H92" s="203"/>
      <c r="I92" s="204"/>
      <c r="J92" s="205"/>
      <c r="K92" s="206"/>
      <c r="L92" s="206"/>
      <c r="M92" s="206"/>
      <c r="N92" s="207"/>
      <c r="O92" s="205"/>
      <c r="P92" s="208"/>
      <c r="Q92" s="209"/>
    </row>
    <row r="93" spans="1:17" ht="11.25" customHeight="1">
      <c r="A93" s="66"/>
      <c r="B93" s="67"/>
      <c r="C93" s="202"/>
      <c r="D93" s="203"/>
      <c r="E93" s="203"/>
      <c r="F93" s="203"/>
      <c r="G93" s="203"/>
      <c r="H93" s="203"/>
      <c r="I93" s="204"/>
      <c r="J93" s="205"/>
      <c r="K93" s="206"/>
      <c r="L93" s="206"/>
      <c r="M93" s="206"/>
      <c r="N93" s="207"/>
      <c r="O93" s="205"/>
      <c r="P93" s="208"/>
      <c r="Q93" s="209"/>
    </row>
    <row r="94" spans="1:17">
      <c r="A94" s="184" t="s">
        <v>24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5"/>
      <c r="P94" s="185"/>
      <c r="Q94" s="186"/>
    </row>
    <row r="95" spans="1:17" ht="11.25" customHeight="1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70"/>
    </row>
    <row r="96" spans="1:17" ht="11.25" customHeight="1">
      <c r="A96" s="71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3"/>
    </row>
    <row r="97" spans="1:17" ht="14.25" customHeight="1" thickBot="1">
      <c r="A97" s="71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3"/>
    </row>
    <row r="98" spans="1:17" ht="14.25" customHeight="1">
      <c r="A98" s="196" t="s">
        <v>60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8"/>
    </row>
    <row r="99" spans="1:17" ht="12" customHeight="1" thickBot="1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6"/>
    </row>
    <row r="100" spans="1:17">
      <c r="A100" s="50" t="s">
        <v>61</v>
      </c>
      <c r="B100" s="199" t="s">
        <v>57</v>
      </c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1"/>
      <c r="O100" s="52" t="s">
        <v>62</v>
      </c>
      <c r="P100" s="135" t="s">
        <v>4</v>
      </c>
      <c r="Q100" s="100"/>
    </row>
    <row r="101" spans="1:17" ht="11.25" customHeight="1">
      <c r="A101" s="77"/>
      <c r="B101" s="179"/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1"/>
      <c r="O101" s="78"/>
      <c r="P101" s="182"/>
      <c r="Q101" s="183"/>
    </row>
    <row r="102" spans="1:17">
      <c r="A102" s="77"/>
      <c r="B102" s="179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1"/>
      <c r="O102" s="78"/>
      <c r="P102" s="182"/>
      <c r="Q102" s="183"/>
    </row>
    <row r="103" spans="1:17">
      <c r="A103" s="77"/>
      <c r="B103" s="179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1"/>
      <c r="O103" s="78"/>
      <c r="P103" s="182"/>
      <c r="Q103" s="183"/>
    </row>
    <row r="104" spans="1:17" hidden="1">
      <c r="A104" s="77"/>
      <c r="B104" s="179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1"/>
      <c r="O104" s="78"/>
      <c r="P104" s="182"/>
      <c r="Q104" s="183"/>
    </row>
    <row r="105" spans="1:17" hidden="1">
      <c r="A105" s="77"/>
      <c r="B105" s="179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1"/>
      <c r="O105" s="78"/>
      <c r="P105" s="182"/>
      <c r="Q105" s="183"/>
    </row>
    <row r="106" spans="1:17" hidden="1">
      <c r="A106" s="77"/>
      <c r="B106" s="179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1"/>
      <c r="O106" s="78"/>
      <c r="P106" s="182"/>
      <c r="Q106" s="183"/>
    </row>
    <row r="107" spans="1:17">
      <c r="A107" s="77"/>
      <c r="B107" s="179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1"/>
      <c r="O107" s="78"/>
      <c r="P107" s="182"/>
      <c r="Q107" s="183"/>
    </row>
    <row r="108" spans="1:17">
      <c r="A108" s="79"/>
      <c r="B108" s="193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5"/>
      <c r="O108" s="80"/>
      <c r="P108" s="182"/>
      <c r="Q108" s="183"/>
    </row>
    <row r="109" spans="1:17">
      <c r="A109" s="184" t="s">
        <v>24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  <c r="Q109" s="186"/>
    </row>
    <row r="110" spans="1:17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9"/>
    </row>
    <row r="111" spans="1:17" ht="9" customHeight="1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9"/>
    </row>
    <row r="112" spans="1:17" ht="12" thickBot="1">
      <c r="A112" s="190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2"/>
    </row>
    <row r="113" spans="1:17" ht="14.25" customHeight="1">
      <c r="A113" s="196" t="s">
        <v>63</v>
      </c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8"/>
    </row>
    <row r="114" spans="1:17" ht="12" customHeight="1" thickBot="1">
      <c r="A114" s="74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6"/>
    </row>
    <row r="115" spans="1:17">
      <c r="A115" s="50" t="s">
        <v>61</v>
      </c>
      <c r="B115" s="199" t="s">
        <v>57</v>
      </c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1"/>
      <c r="O115" s="52" t="s">
        <v>62</v>
      </c>
      <c r="P115" s="135" t="s">
        <v>4</v>
      </c>
      <c r="Q115" s="100"/>
    </row>
    <row r="116" spans="1:17" ht="11.25" customHeight="1">
      <c r="A116" s="77"/>
      <c r="B116" s="179"/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1"/>
      <c r="O116" s="78"/>
      <c r="P116" s="182"/>
      <c r="Q116" s="183"/>
    </row>
    <row r="117" spans="1:17">
      <c r="A117" s="77"/>
      <c r="B117" s="179"/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1"/>
      <c r="O117" s="78"/>
      <c r="P117" s="182"/>
      <c r="Q117" s="183"/>
    </row>
    <row r="118" spans="1:17">
      <c r="A118" s="77"/>
      <c r="B118" s="179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1"/>
      <c r="O118" s="78"/>
      <c r="P118" s="182"/>
      <c r="Q118" s="183"/>
    </row>
    <row r="119" spans="1:17">
      <c r="A119" s="77"/>
      <c r="B119" s="179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1"/>
      <c r="O119" s="78"/>
      <c r="P119" s="182"/>
      <c r="Q119" s="183"/>
    </row>
    <row r="120" spans="1:17">
      <c r="A120" s="77"/>
      <c r="B120" s="179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1"/>
      <c r="O120" s="78"/>
      <c r="P120" s="182"/>
      <c r="Q120" s="183"/>
    </row>
    <row r="121" spans="1:17">
      <c r="A121" s="77"/>
      <c r="B121" s="179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1"/>
      <c r="O121" s="78"/>
      <c r="P121" s="182"/>
      <c r="Q121" s="183"/>
    </row>
    <row r="122" spans="1:17">
      <c r="A122" s="77"/>
      <c r="B122" s="179"/>
      <c r="C122" s="180"/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1"/>
      <c r="O122" s="78"/>
      <c r="P122" s="182"/>
      <c r="Q122" s="183"/>
    </row>
    <row r="123" spans="1:17">
      <c r="A123" s="77"/>
      <c r="B123" s="179"/>
      <c r="C123" s="180"/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1"/>
      <c r="O123" s="78"/>
      <c r="P123" s="182"/>
      <c r="Q123" s="183"/>
    </row>
    <row r="124" spans="1:17">
      <c r="A124" s="77"/>
      <c r="B124" s="179"/>
      <c r="C124" s="180"/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1"/>
      <c r="O124" s="78"/>
      <c r="P124" s="182"/>
      <c r="Q124" s="183"/>
    </row>
    <row r="125" spans="1:17">
      <c r="A125" s="77"/>
      <c r="B125" s="179"/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1"/>
      <c r="O125" s="78"/>
      <c r="P125" s="182"/>
      <c r="Q125" s="183"/>
    </row>
    <row r="126" spans="1:17">
      <c r="A126" s="77"/>
      <c r="B126" s="179"/>
      <c r="C126" s="180"/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1"/>
      <c r="O126" s="78"/>
      <c r="P126" s="182"/>
      <c r="Q126" s="183"/>
    </row>
    <row r="127" spans="1:17">
      <c r="A127" s="184" t="s">
        <v>24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6"/>
    </row>
    <row r="128" spans="1:17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9"/>
    </row>
    <row r="129" spans="1:17" ht="9" customHeight="1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9"/>
    </row>
    <row r="130" spans="1:17" ht="12" thickBot="1">
      <c r="A130" s="190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2"/>
    </row>
    <row r="131" spans="1:17" ht="14.25" customHeight="1" thickBot="1">
      <c r="A131" s="124" t="s">
        <v>64</v>
      </c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6"/>
    </row>
    <row r="132" spans="1:17" ht="12.75">
      <c r="A132" s="152" t="s">
        <v>65</v>
      </c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4"/>
    </row>
    <row r="133" spans="1:17" ht="31.5" customHeight="1" thickBot="1">
      <c r="A133" s="175" t="s">
        <v>66</v>
      </c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6"/>
      <c r="P133" s="176"/>
      <c r="Q133" s="177"/>
    </row>
    <row r="134" spans="1:17" ht="12.75">
      <c r="A134" s="152" t="s">
        <v>67</v>
      </c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4"/>
    </row>
    <row r="135" spans="1:17" ht="36.75" customHeight="1" thickBot="1">
      <c r="A135" s="178" t="s">
        <v>68</v>
      </c>
      <c r="B135" s="176"/>
      <c r="C135" s="176"/>
      <c r="D135" s="176"/>
      <c r="E135" s="176"/>
      <c r="F135" s="176"/>
      <c r="G135" s="176"/>
      <c r="H135" s="176"/>
      <c r="I135" s="176"/>
      <c r="J135" s="176"/>
      <c r="K135" s="176"/>
      <c r="L135" s="176"/>
      <c r="M135" s="176"/>
      <c r="N135" s="176"/>
      <c r="O135" s="176"/>
      <c r="P135" s="176"/>
      <c r="Q135" s="177"/>
    </row>
    <row r="136" spans="1:17" ht="12.75">
      <c r="A136" s="152" t="s">
        <v>0</v>
      </c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4"/>
    </row>
    <row r="137" spans="1:17" ht="36" customHeight="1" thickBot="1">
      <c r="A137" s="172" t="s">
        <v>69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4"/>
    </row>
    <row r="138" spans="1:17" s="37" customFormat="1" ht="12.75">
      <c r="A138" s="152" t="s">
        <v>70</v>
      </c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4"/>
    </row>
    <row r="139" spans="1:17" s="37" customFormat="1" ht="31.5" customHeight="1" thickBot="1">
      <c r="A139" s="160" t="s">
        <v>71</v>
      </c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4"/>
    </row>
    <row r="140" spans="1:17" s="37" customFormat="1" ht="12.75">
      <c r="A140" s="152" t="s">
        <v>72</v>
      </c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4"/>
    </row>
    <row r="141" spans="1:17" s="37" customFormat="1" ht="34.5" customHeight="1" thickBot="1">
      <c r="A141" s="160" t="s">
        <v>73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4"/>
    </row>
    <row r="142" spans="1:17" s="81" customFormat="1" ht="15.75" customHeight="1">
      <c r="A142" s="152" t="s">
        <v>74</v>
      </c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4"/>
    </row>
    <row r="143" spans="1:17" s="81" customFormat="1" ht="30.75" customHeight="1" thickBot="1">
      <c r="A143" s="160" t="s">
        <v>75</v>
      </c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2"/>
    </row>
    <row r="144" spans="1:17" s="81" customFormat="1" ht="15.75" hidden="1" customHeight="1">
      <c r="A144" s="163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5"/>
    </row>
    <row r="145" spans="1:17" s="81" customFormat="1" ht="15.75" hidden="1" customHeight="1">
      <c r="A145" s="166"/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8"/>
    </row>
    <row r="146" spans="1:17" s="37" customFormat="1" ht="13.5" hidden="1" thickBot="1">
      <c r="A146" s="166"/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8"/>
    </row>
    <row r="147" spans="1:17" s="81" customFormat="1" ht="15.75" hidden="1" customHeight="1">
      <c r="A147" s="169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1"/>
    </row>
    <row r="148" spans="1:17" ht="14.25" customHeight="1" thickBot="1">
      <c r="A148" s="124" t="s">
        <v>76</v>
      </c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6"/>
    </row>
    <row r="149" spans="1:17" ht="14.25" customHeight="1">
      <c r="A149" s="152" t="s">
        <v>77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4"/>
    </row>
    <row r="150" spans="1:17" s="81" customFormat="1" ht="15.75" customHeight="1">
      <c r="A150" s="155" t="s">
        <v>78</v>
      </c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 t="s">
        <v>79</v>
      </c>
      <c r="N150" s="156"/>
      <c r="O150" s="156"/>
      <c r="P150" s="156" t="s">
        <v>80</v>
      </c>
      <c r="Q150" s="157"/>
    </row>
    <row r="151" spans="1:17" s="81" customFormat="1" ht="12.75" customHeight="1">
      <c r="A151" s="144"/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6"/>
      <c r="N151" s="146"/>
      <c r="O151" s="146"/>
      <c r="P151" s="142"/>
      <c r="Q151" s="143"/>
    </row>
    <row r="152" spans="1:17" s="81" customFormat="1" ht="12.75" customHeight="1">
      <c r="A152" s="147"/>
      <c r="B152" s="148"/>
      <c r="C152" s="148"/>
      <c r="D152" s="148"/>
      <c r="E152" s="148"/>
      <c r="F152" s="148"/>
      <c r="G152" s="148"/>
      <c r="H152" s="148"/>
      <c r="I152" s="148"/>
      <c r="J152" s="148"/>
      <c r="K152" s="148"/>
      <c r="L152" s="148"/>
      <c r="M152" s="149"/>
      <c r="N152" s="149"/>
      <c r="O152" s="149"/>
      <c r="P152" s="142"/>
      <c r="Q152" s="143"/>
    </row>
    <row r="153" spans="1:17" s="81" customFormat="1" ht="12.75" customHeight="1">
      <c r="A153" s="136"/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8"/>
      <c r="M153" s="139"/>
      <c r="N153" s="140"/>
      <c r="O153" s="141"/>
      <c r="P153" s="142"/>
      <c r="Q153" s="143"/>
    </row>
    <row r="154" spans="1:17" s="81" customFormat="1" ht="12.75" customHeight="1">
      <c r="A154" s="144"/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6"/>
      <c r="N154" s="146"/>
      <c r="O154" s="146"/>
      <c r="P154" s="142"/>
      <c r="Q154" s="143"/>
    </row>
    <row r="155" spans="1:17" s="81" customFormat="1" ht="12.75" customHeight="1">
      <c r="A155" s="136"/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8"/>
      <c r="M155" s="139"/>
      <c r="N155" s="140"/>
      <c r="O155" s="141"/>
      <c r="P155" s="158"/>
      <c r="Q155" s="159"/>
    </row>
    <row r="156" spans="1:17" s="81" customFormat="1" ht="12.75" customHeight="1">
      <c r="A156" s="144"/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6"/>
      <c r="N156" s="146"/>
      <c r="O156" s="146"/>
      <c r="P156" s="142"/>
      <c r="Q156" s="143"/>
    </row>
    <row r="157" spans="1:17" s="81" customFormat="1" ht="12.75" customHeight="1">
      <c r="A157" s="150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51"/>
    </row>
    <row r="158" spans="1:17" s="37" customFormat="1" ht="12.75" customHeight="1" thickBot="1">
      <c r="A158" s="150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51"/>
    </row>
    <row r="159" spans="1:17" ht="14.25" customHeight="1">
      <c r="A159" s="152" t="s">
        <v>81</v>
      </c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4"/>
    </row>
    <row r="160" spans="1:17" s="81" customFormat="1" ht="15.75" customHeight="1">
      <c r="A160" s="155" t="s">
        <v>78</v>
      </c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 t="s">
        <v>79</v>
      </c>
      <c r="N160" s="156"/>
      <c r="O160" s="156"/>
      <c r="P160" s="156" t="s">
        <v>82</v>
      </c>
      <c r="Q160" s="157"/>
    </row>
    <row r="161" spans="1:44" ht="15" customHeight="1">
      <c r="A161" s="144"/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6"/>
      <c r="N161" s="146"/>
      <c r="O161" s="146"/>
      <c r="P161" s="142"/>
      <c r="Q161" s="143"/>
    </row>
    <row r="162" spans="1:44" ht="15" customHeight="1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9"/>
      <c r="N162" s="149"/>
      <c r="O162" s="149"/>
      <c r="P162" s="142"/>
      <c r="Q162" s="143"/>
    </row>
    <row r="163" spans="1:44" ht="15" customHeight="1">
      <c r="A163" s="136"/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8"/>
      <c r="M163" s="139"/>
      <c r="N163" s="140"/>
      <c r="O163" s="141"/>
      <c r="P163" s="142"/>
      <c r="Q163" s="143"/>
    </row>
    <row r="164" spans="1:44" ht="15" customHeight="1">
      <c r="A164" s="144"/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6"/>
      <c r="N164" s="146"/>
      <c r="O164" s="146"/>
      <c r="P164" s="142"/>
      <c r="Q164" s="143"/>
    </row>
    <row r="165" spans="1:44" ht="15" customHeight="1" thickBot="1">
      <c r="A165" s="127"/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9"/>
      <c r="M165" s="130"/>
      <c r="N165" s="131"/>
      <c r="O165" s="132"/>
      <c r="P165" s="130"/>
      <c r="Q165" s="133"/>
    </row>
    <row r="166" spans="1:44" ht="14.25" customHeight="1" thickBot="1">
      <c r="A166" s="124" t="s">
        <v>83</v>
      </c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6"/>
    </row>
    <row r="167" spans="1:44" ht="12.75" customHeight="1">
      <c r="A167" s="98" t="s">
        <v>84</v>
      </c>
      <c r="B167" s="99"/>
      <c r="C167" s="99"/>
      <c r="D167" s="99"/>
      <c r="E167" s="99"/>
      <c r="F167" s="99"/>
      <c r="G167" s="99"/>
      <c r="H167" s="134"/>
      <c r="I167" s="135" t="s">
        <v>85</v>
      </c>
      <c r="J167" s="99"/>
      <c r="K167" s="99"/>
      <c r="L167" s="99"/>
      <c r="M167" s="99"/>
      <c r="N167" s="99"/>
      <c r="O167" s="99"/>
      <c r="P167" s="99"/>
      <c r="Q167" s="100"/>
    </row>
    <row r="168" spans="1:44" ht="12.75" customHeight="1">
      <c r="A168" s="101"/>
      <c r="B168" s="102"/>
      <c r="C168" s="102"/>
      <c r="D168" s="102"/>
      <c r="E168" s="102"/>
      <c r="F168" s="102"/>
      <c r="G168" s="102"/>
      <c r="H168" s="103"/>
      <c r="I168" s="110"/>
      <c r="J168" s="111"/>
      <c r="K168" s="111"/>
      <c r="L168" s="111"/>
      <c r="M168" s="111"/>
      <c r="N168" s="111"/>
      <c r="O168" s="111"/>
      <c r="P168" s="111"/>
      <c r="Q168" s="112"/>
    </row>
    <row r="169" spans="1:44" ht="12.75" customHeight="1">
      <c r="A169" s="104"/>
      <c r="B169" s="105"/>
      <c r="C169" s="105"/>
      <c r="D169" s="105"/>
      <c r="E169" s="105"/>
      <c r="F169" s="105"/>
      <c r="G169" s="105"/>
      <c r="H169" s="106"/>
      <c r="I169" s="113"/>
      <c r="J169" s="114"/>
      <c r="K169" s="114"/>
      <c r="L169" s="114"/>
      <c r="M169" s="114"/>
      <c r="N169" s="114"/>
      <c r="O169" s="114"/>
      <c r="P169" s="114"/>
      <c r="Q169" s="115"/>
    </row>
    <row r="170" spans="1:44" ht="12.75" customHeight="1">
      <c r="A170" s="104"/>
      <c r="B170" s="105"/>
      <c r="C170" s="105"/>
      <c r="D170" s="105"/>
      <c r="E170" s="105"/>
      <c r="F170" s="105"/>
      <c r="G170" s="105"/>
      <c r="H170" s="106"/>
      <c r="I170" s="113"/>
      <c r="J170" s="114"/>
      <c r="K170" s="114"/>
      <c r="L170" s="114"/>
      <c r="M170" s="114"/>
      <c r="N170" s="114"/>
      <c r="O170" s="114"/>
      <c r="P170" s="114"/>
      <c r="Q170" s="115"/>
      <c r="AB170" s="119" t="s">
        <v>86</v>
      </c>
      <c r="AC170" s="119"/>
      <c r="AD170" s="119"/>
      <c r="AE170" s="119"/>
      <c r="AF170" s="119"/>
      <c r="AG170" s="119"/>
      <c r="AH170" s="119"/>
      <c r="AI170" s="119"/>
      <c r="AJ170" s="119"/>
      <c r="AK170" s="119"/>
      <c r="AL170" s="119"/>
      <c r="AM170" s="119"/>
      <c r="AN170" s="120" t="s">
        <v>87</v>
      </c>
      <c r="AO170" s="121"/>
      <c r="AP170" s="121"/>
      <c r="AQ170" s="122" t="s">
        <v>88</v>
      </c>
      <c r="AR170" s="123"/>
    </row>
    <row r="171" spans="1:44" ht="12.75" customHeight="1">
      <c r="A171" s="104"/>
      <c r="B171" s="105"/>
      <c r="C171" s="105"/>
      <c r="D171" s="105"/>
      <c r="E171" s="105"/>
      <c r="F171" s="105"/>
      <c r="G171" s="105"/>
      <c r="H171" s="106"/>
      <c r="I171" s="113"/>
      <c r="J171" s="114"/>
      <c r="K171" s="114"/>
      <c r="L171" s="114"/>
      <c r="M171" s="114"/>
      <c r="N171" s="114"/>
      <c r="O171" s="114"/>
      <c r="P171" s="114"/>
      <c r="Q171" s="115"/>
    </row>
    <row r="172" spans="1:44" ht="12.75" customHeight="1">
      <c r="A172" s="104"/>
      <c r="B172" s="105"/>
      <c r="C172" s="105"/>
      <c r="D172" s="105"/>
      <c r="E172" s="105"/>
      <c r="F172" s="105"/>
      <c r="G172" s="105"/>
      <c r="H172" s="106"/>
      <c r="I172" s="113"/>
      <c r="J172" s="114"/>
      <c r="K172" s="114"/>
      <c r="L172" s="114"/>
      <c r="M172" s="114"/>
      <c r="N172" s="114"/>
      <c r="O172" s="114"/>
      <c r="P172" s="114"/>
      <c r="Q172" s="115"/>
    </row>
    <row r="173" spans="1:44" ht="13.5" customHeight="1" thickBot="1">
      <c r="A173" s="107"/>
      <c r="B173" s="108"/>
      <c r="C173" s="108"/>
      <c r="D173" s="108"/>
      <c r="E173" s="108"/>
      <c r="F173" s="108"/>
      <c r="G173" s="108"/>
      <c r="H173" s="109"/>
      <c r="I173" s="116"/>
      <c r="J173" s="117"/>
      <c r="K173" s="117"/>
      <c r="L173" s="117"/>
      <c r="M173" s="117"/>
      <c r="N173" s="117"/>
      <c r="O173" s="117"/>
      <c r="P173" s="117"/>
      <c r="Q173" s="118"/>
    </row>
    <row r="174" spans="1:44" ht="14.25" customHeight="1" thickBot="1">
      <c r="A174" s="124" t="s">
        <v>89</v>
      </c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6"/>
    </row>
    <row r="175" spans="1:44" ht="12.75" customHeight="1">
      <c r="A175" s="98" t="s">
        <v>90</v>
      </c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100"/>
    </row>
    <row r="176" spans="1:44" ht="12.75">
      <c r="A176" s="82"/>
      <c r="B176" s="83"/>
      <c r="C176" s="83"/>
      <c r="D176" s="83"/>
      <c r="E176" s="83"/>
      <c r="F176" s="83"/>
      <c r="G176" s="83"/>
      <c r="H176" s="83"/>
      <c r="I176" s="84"/>
      <c r="J176" s="84"/>
      <c r="K176" s="84"/>
      <c r="L176" s="84"/>
      <c r="M176" s="84"/>
      <c r="N176" s="84"/>
      <c r="O176" s="84"/>
      <c r="P176" s="84"/>
      <c r="Q176" s="85"/>
    </row>
    <row r="177" spans="1:17" ht="12.75">
      <c r="A177" s="86"/>
      <c r="B177" s="87"/>
      <c r="C177" s="87"/>
      <c r="D177" s="87"/>
      <c r="E177" s="87"/>
      <c r="F177" s="87"/>
      <c r="G177" s="87"/>
      <c r="H177" s="87"/>
      <c r="I177" s="88"/>
      <c r="J177" s="88"/>
      <c r="K177" s="88"/>
      <c r="L177" s="88"/>
      <c r="M177" s="88"/>
      <c r="N177" s="88"/>
      <c r="O177" s="88"/>
      <c r="P177" s="88"/>
      <c r="Q177" s="15"/>
    </row>
    <row r="178" spans="1:17" ht="12.75">
      <c r="A178" s="89"/>
      <c r="B178" s="90"/>
      <c r="C178" s="90"/>
      <c r="D178" s="90"/>
      <c r="E178" s="90"/>
      <c r="F178" s="90"/>
      <c r="G178" s="90"/>
      <c r="H178" s="90"/>
      <c r="I178" s="91"/>
      <c r="J178" s="91"/>
      <c r="K178" s="91"/>
      <c r="L178" s="91"/>
      <c r="M178" s="91"/>
      <c r="N178" s="91"/>
      <c r="O178" s="91"/>
      <c r="P178" s="91"/>
      <c r="Q178" s="92"/>
    </row>
    <row r="179" spans="1:17" ht="12.75">
      <c r="A179" s="89"/>
      <c r="B179" s="90"/>
      <c r="C179" s="90"/>
      <c r="D179" s="90"/>
      <c r="E179" s="90"/>
      <c r="F179" s="90"/>
      <c r="G179" s="90"/>
      <c r="H179" s="90"/>
      <c r="I179" s="91"/>
      <c r="J179" s="91"/>
      <c r="K179" s="91"/>
      <c r="L179" s="91"/>
      <c r="M179" s="91"/>
      <c r="N179" s="91"/>
      <c r="O179" s="91"/>
      <c r="P179" s="91"/>
      <c r="Q179" s="92"/>
    </row>
    <row r="180" spans="1:17" ht="12.75">
      <c r="A180" s="89"/>
      <c r="B180" s="90"/>
      <c r="C180" s="90"/>
      <c r="D180" s="90"/>
      <c r="E180" s="90"/>
      <c r="F180" s="90"/>
      <c r="G180" s="90"/>
      <c r="H180" s="90"/>
      <c r="I180" s="91"/>
      <c r="J180" s="91"/>
      <c r="K180" s="91"/>
      <c r="L180" s="91"/>
      <c r="M180" s="91"/>
      <c r="N180" s="91"/>
      <c r="O180" s="91"/>
      <c r="P180" s="91"/>
      <c r="Q180" s="92"/>
    </row>
    <row r="181" spans="1:17" ht="12.75">
      <c r="A181" s="89"/>
      <c r="B181" s="90"/>
      <c r="C181" s="90"/>
      <c r="D181" s="90"/>
      <c r="E181" s="90"/>
      <c r="F181" s="90"/>
      <c r="G181" s="90"/>
      <c r="H181" s="90"/>
      <c r="I181" s="91"/>
      <c r="J181" s="91"/>
      <c r="K181" s="91"/>
      <c r="L181" s="91"/>
      <c r="M181" s="91"/>
      <c r="N181" s="91"/>
      <c r="O181" s="91"/>
      <c r="P181" s="91"/>
      <c r="Q181" s="92"/>
    </row>
    <row r="182" spans="1:17" ht="12.75">
      <c r="A182" s="86"/>
      <c r="B182" s="87"/>
      <c r="C182" s="87"/>
      <c r="D182" s="87"/>
      <c r="E182" s="87"/>
      <c r="F182" s="87"/>
      <c r="G182" s="87"/>
      <c r="H182" s="87"/>
      <c r="I182" s="88"/>
      <c r="J182" s="88"/>
      <c r="K182" s="88"/>
      <c r="L182" s="88"/>
      <c r="M182" s="88"/>
      <c r="N182" s="88"/>
      <c r="O182" s="88"/>
      <c r="P182" s="88"/>
      <c r="Q182" s="15"/>
    </row>
    <row r="183" spans="1:17" ht="12.75">
      <c r="A183" s="86"/>
      <c r="B183" s="87"/>
      <c r="C183" s="87"/>
      <c r="D183" s="87"/>
      <c r="E183" s="87"/>
      <c r="F183" s="87"/>
      <c r="G183" s="87"/>
      <c r="H183" s="87"/>
      <c r="I183" s="88"/>
      <c r="J183" s="88"/>
      <c r="K183" s="88"/>
      <c r="L183" s="88"/>
      <c r="M183" s="88"/>
      <c r="N183" s="88"/>
      <c r="O183" s="88"/>
      <c r="P183" s="88"/>
      <c r="Q183" s="15"/>
    </row>
    <row r="184" spans="1:17" ht="12.75">
      <c r="A184" s="86"/>
      <c r="B184" s="87"/>
      <c r="C184" s="87"/>
      <c r="D184" s="87"/>
      <c r="E184" s="87"/>
      <c r="F184" s="87"/>
      <c r="G184" s="87"/>
      <c r="H184" s="87"/>
      <c r="I184" s="88"/>
      <c r="J184" s="88"/>
      <c r="K184" s="88"/>
      <c r="L184" s="88"/>
      <c r="M184" s="88"/>
      <c r="N184" s="88"/>
      <c r="O184" s="88"/>
      <c r="P184" s="88"/>
      <c r="Q184" s="15"/>
    </row>
    <row r="185" spans="1:17" ht="12.75">
      <c r="A185" s="86"/>
      <c r="B185" s="87"/>
      <c r="C185" s="87"/>
      <c r="D185" s="87"/>
      <c r="E185" s="87"/>
      <c r="F185" s="87"/>
      <c r="G185" s="87"/>
      <c r="H185" s="87"/>
      <c r="I185" s="88"/>
      <c r="J185" s="88"/>
      <c r="K185" s="88"/>
      <c r="L185" s="88"/>
      <c r="M185" s="88"/>
      <c r="N185" s="88"/>
      <c r="O185" s="88"/>
      <c r="P185" s="88"/>
      <c r="Q185" s="15"/>
    </row>
    <row r="186" spans="1:17" ht="12.75">
      <c r="A186" s="86"/>
      <c r="B186" s="87"/>
      <c r="C186" s="87"/>
      <c r="D186" s="87"/>
      <c r="E186" s="87"/>
      <c r="F186" s="87"/>
      <c r="G186" s="87"/>
      <c r="H186" s="87"/>
      <c r="I186" s="88"/>
      <c r="J186" s="88"/>
      <c r="K186" s="88"/>
      <c r="L186" s="88"/>
      <c r="M186" s="88"/>
      <c r="N186" s="88"/>
      <c r="O186" s="88"/>
      <c r="P186" s="88"/>
      <c r="Q186" s="15"/>
    </row>
    <row r="187" spans="1:17" ht="12.75">
      <c r="A187" s="86"/>
      <c r="B187" s="87"/>
      <c r="C187" s="87"/>
      <c r="D187" s="87"/>
      <c r="E187" s="87"/>
      <c r="F187" s="87"/>
      <c r="G187" s="87"/>
      <c r="H187" s="87"/>
      <c r="I187" s="88"/>
      <c r="J187" s="88"/>
      <c r="K187" s="88"/>
      <c r="L187" s="88"/>
      <c r="M187" s="88"/>
      <c r="N187" s="88"/>
      <c r="O187" s="88"/>
      <c r="P187" s="88"/>
      <c r="Q187" s="15"/>
    </row>
    <row r="188" spans="1:17" ht="13.5" thickBot="1">
      <c r="A188" s="93"/>
      <c r="B188" s="94"/>
      <c r="C188" s="94"/>
      <c r="D188" s="94"/>
      <c r="E188" s="94"/>
      <c r="F188" s="94"/>
      <c r="G188" s="94"/>
      <c r="H188" s="94"/>
      <c r="I188" s="95"/>
      <c r="J188" s="95"/>
      <c r="K188" s="95"/>
      <c r="L188" s="95"/>
      <c r="M188" s="95"/>
      <c r="N188" s="95"/>
      <c r="O188" s="95"/>
      <c r="P188" s="95"/>
      <c r="Q188" s="96"/>
    </row>
    <row r="189" spans="1:17">
      <c r="A189" s="97"/>
      <c r="B189" s="9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</row>
    <row r="190" spans="1:17">
      <c r="A190" s="97"/>
      <c r="B190" s="97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</row>
    <row r="191" spans="1:17" s="97" customFormat="1"/>
    <row r="192" spans="1:17" s="97" customFormat="1"/>
    <row r="193" s="97" customFormat="1"/>
    <row r="194" s="97" customFormat="1"/>
    <row r="195" s="97" customFormat="1"/>
    <row r="196" s="97" customFormat="1"/>
    <row r="197" s="97" customFormat="1"/>
    <row r="198" s="97" customFormat="1"/>
    <row r="199" s="97" customFormat="1"/>
    <row r="200" s="97" customFormat="1"/>
    <row r="201" s="97" customFormat="1"/>
    <row r="202" s="97" customFormat="1"/>
    <row r="203" s="97" customFormat="1"/>
    <row r="204" s="97" customFormat="1"/>
    <row r="205" s="97" customFormat="1"/>
    <row r="206" s="97" customFormat="1"/>
    <row r="207" s="97" customFormat="1"/>
    <row r="208" s="97" customFormat="1"/>
    <row r="209" s="97" customFormat="1"/>
    <row r="210" s="97" customFormat="1"/>
    <row r="211" s="97" customFormat="1"/>
    <row r="212" s="97" customFormat="1"/>
    <row r="213" s="97" customFormat="1"/>
    <row r="214" s="97" customFormat="1"/>
    <row r="215" s="97" customFormat="1"/>
    <row r="216" s="97" customFormat="1"/>
    <row r="217" s="97" customFormat="1"/>
    <row r="218" s="97" customFormat="1"/>
    <row r="219" s="97" customFormat="1"/>
    <row r="220" s="97" customFormat="1"/>
    <row r="221" s="97" customFormat="1"/>
    <row r="222" s="97" customFormat="1"/>
    <row r="223" s="97" customFormat="1"/>
    <row r="224" s="97" customFormat="1"/>
    <row r="225" s="97" customFormat="1"/>
    <row r="226" s="97" customFormat="1"/>
    <row r="227" s="97" customFormat="1"/>
    <row r="228" s="97" customFormat="1"/>
    <row r="229" s="97" customFormat="1"/>
    <row r="230" s="97" customFormat="1"/>
    <row r="231" s="97" customFormat="1"/>
    <row r="232" s="97" customFormat="1"/>
    <row r="233" s="97" customFormat="1"/>
    <row r="234" s="97" customFormat="1"/>
    <row r="235" s="97" customFormat="1"/>
    <row r="236" s="97" customFormat="1"/>
    <row r="237" s="97" customFormat="1"/>
    <row r="238" s="97" customFormat="1"/>
    <row r="239" s="97" customFormat="1"/>
    <row r="240" s="97" customFormat="1"/>
    <row r="241" s="97" customFormat="1"/>
    <row r="242" s="97" customFormat="1"/>
    <row r="243" s="97" customFormat="1"/>
    <row r="244" s="97" customFormat="1"/>
    <row r="245" s="97" customFormat="1"/>
    <row r="246" s="97" customFormat="1"/>
    <row r="247" s="97" customFormat="1"/>
    <row r="248" s="97" customFormat="1"/>
    <row r="249" s="97" customFormat="1"/>
    <row r="250" s="97" customFormat="1"/>
    <row r="251" s="97" customFormat="1"/>
    <row r="252" s="97" customFormat="1"/>
    <row r="253" s="97" customFormat="1"/>
    <row r="254" s="97" customFormat="1"/>
    <row r="255" s="97" customFormat="1"/>
    <row r="256" s="97" customFormat="1"/>
    <row r="257" s="97" customFormat="1"/>
    <row r="258" s="97" customFormat="1"/>
    <row r="259" s="97" customFormat="1"/>
    <row r="260" s="97" customFormat="1"/>
    <row r="261" s="97" customFormat="1"/>
    <row r="262" s="97" customFormat="1"/>
    <row r="263" s="97" customFormat="1"/>
    <row r="264" s="97" customFormat="1"/>
    <row r="265" s="97" customFormat="1"/>
    <row r="266" s="97" customFormat="1"/>
    <row r="267" s="97" customFormat="1"/>
    <row r="268" s="97" customFormat="1"/>
    <row r="269" s="97" customFormat="1"/>
    <row r="270" s="97" customFormat="1"/>
    <row r="271" s="97" customFormat="1"/>
    <row r="272" s="97" customFormat="1"/>
    <row r="273" s="97" customFormat="1"/>
    <row r="274" s="97" customFormat="1"/>
    <row r="275" s="97" customFormat="1"/>
    <row r="276" s="97" customFormat="1"/>
    <row r="277" s="97" customFormat="1"/>
    <row r="278" s="97" customFormat="1"/>
    <row r="279" s="97" customFormat="1"/>
    <row r="280" s="97" customFormat="1"/>
    <row r="281" s="97" customFormat="1"/>
    <row r="282" s="97" customFormat="1"/>
    <row r="283" s="97" customFormat="1"/>
    <row r="284" s="97" customFormat="1"/>
    <row r="285" s="97" customFormat="1"/>
    <row r="286" s="97" customFormat="1"/>
    <row r="287" s="97" customFormat="1"/>
    <row r="288" s="97" customFormat="1"/>
    <row r="289" s="97" customFormat="1"/>
    <row r="290" s="97" customFormat="1"/>
    <row r="291" s="97" customFormat="1"/>
    <row r="292" s="97" customFormat="1"/>
    <row r="293" s="97" customFormat="1"/>
    <row r="294" s="97" customFormat="1"/>
    <row r="295" s="97" customFormat="1"/>
    <row r="296" s="97" customFormat="1"/>
    <row r="297" s="97" customFormat="1"/>
    <row r="298" s="97" customFormat="1"/>
    <row r="299" s="97" customFormat="1"/>
    <row r="300" s="97" customFormat="1"/>
    <row r="301" s="97" customFormat="1"/>
    <row r="302" s="97" customFormat="1"/>
    <row r="303" s="97" customFormat="1"/>
    <row r="304" s="97" customFormat="1"/>
    <row r="305" s="97" customFormat="1"/>
    <row r="306" s="97" customFormat="1"/>
    <row r="307" s="97" customFormat="1"/>
    <row r="308" s="97" customFormat="1"/>
    <row r="309" s="97" customFormat="1"/>
    <row r="310" s="97" customFormat="1"/>
    <row r="311" s="97" customFormat="1"/>
    <row r="312" s="97" customFormat="1"/>
    <row r="313" s="97" customFormat="1"/>
    <row r="314" s="97" customFormat="1"/>
    <row r="315" s="97" customFormat="1"/>
    <row r="316" s="97" customFormat="1"/>
    <row r="317" s="97" customFormat="1"/>
    <row r="318" s="97" customFormat="1"/>
    <row r="319" s="97" customFormat="1"/>
    <row r="320" s="97" customFormat="1"/>
    <row r="321" s="97" customFormat="1"/>
    <row r="322" s="97" customFormat="1"/>
    <row r="323" s="97" customFormat="1"/>
    <row r="324" s="97" customFormat="1"/>
    <row r="325" s="97" customFormat="1"/>
    <row r="326" s="97" customFormat="1"/>
    <row r="327" s="97" customFormat="1"/>
    <row r="328" s="97" customFormat="1"/>
    <row r="329" s="97" customFormat="1"/>
    <row r="330" s="97" customFormat="1"/>
    <row r="331" s="97" customFormat="1"/>
    <row r="332" s="97" customFormat="1"/>
    <row r="333" s="97" customFormat="1"/>
    <row r="334" s="97" customFormat="1"/>
    <row r="335" s="97" customFormat="1"/>
    <row r="336" s="97" customFormat="1"/>
    <row r="337" s="97" customFormat="1"/>
    <row r="338" s="97" customFormat="1"/>
    <row r="339" s="97" customFormat="1"/>
    <row r="340" s="97" customFormat="1"/>
    <row r="341" s="97" customFormat="1"/>
    <row r="342" s="97" customFormat="1"/>
    <row r="343" s="97" customFormat="1"/>
    <row r="344" s="97" customFormat="1"/>
    <row r="345" s="97" customFormat="1"/>
    <row r="346" s="97" customFormat="1"/>
    <row r="347" s="97" customFormat="1"/>
    <row r="348" s="97" customFormat="1"/>
    <row r="349" s="97" customFormat="1"/>
    <row r="350" s="97" customFormat="1"/>
    <row r="351" s="97" customFormat="1"/>
    <row r="352" s="97" customFormat="1"/>
    <row r="353" s="97" customFormat="1"/>
    <row r="354" s="97" customFormat="1"/>
    <row r="355" s="97" customFormat="1"/>
    <row r="356" s="97" customFormat="1"/>
    <row r="357" s="97" customFormat="1"/>
    <row r="358" s="97" customFormat="1"/>
    <row r="359" s="97" customFormat="1"/>
    <row r="360" s="97" customFormat="1"/>
    <row r="361" s="97" customFormat="1"/>
    <row r="362" s="97" customFormat="1"/>
    <row r="363" s="97" customFormat="1"/>
    <row r="364" s="97" customFormat="1"/>
    <row r="365" s="97" customFormat="1"/>
    <row r="366" s="97" customFormat="1"/>
    <row r="367" s="97" customFormat="1"/>
    <row r="368" s="97" customFormat="1"/>
    <row r="369" s="97" customFormat="1"/>
    <row r="370" s="97" customFormat="1"/>
    <row r="371" s="97" customFormat="1"/>
    <row r="372" s="97" customFormat="1"/>
    <row r="373" s="97" customFormat="1"/>
    <row r="374" s="97" customFormat="1"/>
    <row r="375" s="97" customFormat="1"/>
    <row r="376" s="97" customFormat="1"/>
    <row r="377" s="97" customFormat="1"/>
    <row r="378" s="97" customFormat="1"/>
    <row r="379" s="97" customFormat="1"/>
    <row r="380" s="97" customFormat="1"/>
    <row r="381" s="97" customFormat="1"/>
    <row r="382" s="97" customFormat="1"/>
    <row r="383" s="97" customFormat="1"/>
    <row r="384" s="97" customFormat="1"/>
    <row r="385" s="97" customFormat="1"/>
    <row r="386" s="97" customFormat="1"/>
    <row r="387" s="97" customFormat="1"/>
    <row r="388" s="97" customFormat="1"/>
    <row r="389" s="97" customFormat="1"/>
    <row r="390" s="97" customFormat="1"/>
    <row r="391" s="97" customFormat="1"/>
    <row r="392" s="97" customFormat="1"/>
    <row r="393" s="97" customFormat="1"/>
    <row r="394" s="97" customFormat="1"/>
    <row r="395" s="97" customFormat="1"/>
    <row r="396" s="97" customFormat="1"/>
    <row r="397" s="97" customFormat="1"/>
    <row r="398" s="97" customFormat="1"/>
    <row r="399" s="97" customFormat="1"/>
    <row r="400" s="97" customFormat="1"/>
    <row r="401" s="97" customFormat="1"/>
    <row r="402" s="97" customFormat="1"/>
    <row r="403" s="97" customFormat="1"/>
    <row r="404" s="97" customFormat="1"/>
    <row r="405" s="97" customFormat="1"/>
    <row r="406" s="97" customFormat="1"/>
    <row r="407" s="97" customFormat="1"/>
    <row r="408" s="97" customFormat="1"/>
    <row r="409" s="97" customFormat="1"/>
    <row r="410" s="97" customFormat="1"/>
    <row r="411" s="97" customFormat="1"/>
    <row r="412" s="97" customFormat="1"/>
    <row r="413" s="97" customFormat="1"/>
    <row r="414" s="97" customFormat="1"/>
    <row r="415" s="97" customFormat="1"/>
    <row r="416" s="97" customFormat="1"/>
    <row r="417" s="97" customFormat="1"/>
    <row r="418" s="97" customFormat="1"/>
    <row r="419" s="97" customFormat="1"/>
    <row r="420" s="97" customFormat="1"/>
    <row r="421" s="97" customFormat="1"/>
    <row r="422" s="97" customFormat="1"/>
    <row r="423" s="97" customFormat="1"/>
    <row r="424" s="97" customFormat="1"/>
    <row r="425" s="97" customFormat="1"/>
    <row r="426" s="97" customFormat="1"/>
    <row r="427" s="97" customFormat="1"/>
    <row r="428" s="97" customFormat="1"/>
    <row r="429" s="97" customFormat="1"/>
    <row r="430" s="97" customFormat="1"/>
    <row r="431" s="97" customFormat="1"/>
    <row r="432" s="97" customFormat="1"/>
    <row r="433" s="97" customFormat="1"/>
    <row r="434" s="97" customFormat="1"/>
    <row r="435" s="97" customFormat="1"/>
    <row r="436" s="97" customFormat="1"/>
    <row r="437" s="97" customFormat="1"/>
    <row r="438" s="97" customFormat="1"/>
    <row r="439" s="97" customFormat="1"/>
    <row r="440" s="97" customFormat="1"/>
    <row r="441" s="97" customFormat="1"/>
    <row r="442" s="97" customFormat="1"/>
    <row r="443" s="97" customFormat="1"/>
    <row r="444" s="97" customFormat="1"/>
    <row r="445" s="97" customFormat="1"/>
    <row r="446" s="97" customFormat="1"/>
    <row r="447" s="97" customFormat="1"/>
    <row r="448" s="97" customFormat="1"/>
    <row r="449" s="97" customFormat="1"/>
    <row r="450" s="97" customFormat="1"/>
    <row r="451" s="97" customFormat="1"/>
    <row r="452" s="97" customFormat="1"/>
    <row r="453" s="97" customFormat="1"/>
    <row r="454" s="97" customFormat="1"/>
    <row r="455" s="97" customFormat="1"/>
    <row r="456" s="97" customFormat="1"/>
    <row r="457" s="97" customFormat="1"/>
    <row r="458" s="97" customFormat="1"/>
    <row r="459" s="97" customFormat="1"/>
    <row r="460" s="97" customFormat="1"/>
    <row r="461" s="97" customFormat="1"/>
    <row r="462" s="97" customFormat="1"/>
    <row r="463" s="97" customFormat="1"/>
    <row r="464" s="97" customFormat="1"/>
    <row r="465" s="97" customFormat="1"/>
    <row r="466" s="97" customFormat="1"/>
    <row r="467" s="97" customFormat="1"/>
    <row r="468" s="97" customFormat="1"/>
    <row r="469" s="97" customFormat="1"/>
    <row r="470" s="97" customFormat="1"/>
    <row r="471" s="97" customFormat="1"/>
    <row r="472" s="97" customFormat="1"/>
    <row r="473" s="97" customFormat="1"/>
    <row r="474" s="97" customFormat="1"/>
    <row r="475" s="97" customFormat="1"/>
    <row r="476" s="97" customFormat="1"/>
    <row r="477" s="97" customFormat="1"/>
    <row r="478" s="97" customFormat="1"/>
    <row r="479" s="97" customFormat="1"/>
    <row r="480" s="97" customFormat="1"/>
    <row r="481" s="97" customFormat="1"/>
    <row r="482" s="97" customFormat="1"/>
    <row r="483" s="97" customFormat="1"/>
    <row r="484" s="97" customFormat="1"/>
    <row r="485" s="97" customFormat="1"/>
    <row r="486" s="97" customFormat="1"/>
    <row r="487" s="97" customFormat="1"/>
    <row r="488" s="97" customFormat="1"/>
    <row r="489" s="97" customFormat="1"/>
    <row r="490" s="97" customFormat="1"/>
    <row r="491" s="97" customFormat="1"/>
    <row r="492" s="97" customFormat="1"/>
    <row r="493" s="97" customFormat="1"/>
    <row r="494" s="97" customFormat="1"/>
    <row r="495" s="97" customFormat="1"/>
    <row r="496" s="97" customFormat="1"/>
    <row r="497" s="97" customFormat="1"/>
    <row r="498" s="97" customFormat="1"/>
    <row r="499" s="97" customFormat="1"/>
    <row r="500" s="97" customFormat="1"/>
    <row r="501" s="97" customFormat="1"/>
    <row r="502" s="97" customFormat="1"/>
    <row r="503" s="97" customFormat="1"/>
    <row r="504" s="97" customFormat="1"/>
    <row r="505" s="97" customFormat="1"/>
    <row r="506" s="97" customFormat="1"/>
    <row r="507" s="97" customFormat="1"/>
    <row r="508" s="97" customFormat="1"/>
    <row r="509" s="97" customFormat="1"/>
    <row r="510" s="97" customFormat="1"/>
    <row r="511" s="97" customFormat="1"/>
    <row r="512" s="97" customFormat="1"/>
    <row r="513" s="97" customFormat="1"/>
    <row r="514" s="97" customFormat="1"/>
    <row r="515" s="97" customFormat="1"/>
    <row r="516" s="97" customFormat="1"/>
    <row r="517" s="97" customFormat="1"/>
    <row r="518" s="97" customFormat="1"/>
    <row r="519" s="97" customFormat="1"/>
    <row r="520" s="97" customFormat="1"/>
    <row r="521" s="97" customFormat="1"/>
    <row r="522" s="97" customFormat="1"/>
    <row r="523" s="97" customFormat="1"/>
    <row r="524" s="97" customFormat="1"/>
    <row r="525" s="97" customFormat="1"/>
    <row r="526" s="97" customFormat="1"/>
    <row r="527" s="97" customFormat="1"/>
    <row r="528" s="97" customFormat="1"/>
    <row r="529" s="97" customFormat="1"/>
    <row r="530" s="97" customFormat="1"/>
    <row r="531" s="97" customFormat="1"/>
    <row r="532" s="97" customFormat="1"/>
    <row r="533" s="97" customFormat="1"/>
    <row r="534" s="97" customFormat="1"/>
    <row r="535" s="97" customFormat="1"/>
    <row r="536" s="97" customFormat="1"/>
    <row r="537" s="97" customFormat="1"/>
    <row r="538" s="97" customFormat="1"/>
    <row r="539" s="97" customFormat="1"/>
    <row r="540" s="97" customFormat="1"/>
    <row r="541" s="97" customFormat="1"/>
    <row r="542" s="97" customFormat="1"/>
    <row r="543" s="97" customFormat="1"/>
    <row r="544" s="97" customFormat="1"/>
    <row r="545" s="97" customFormat="1"/>
    <row r="546" s="97" customFormat="1"/>
    <row r="547" s="97" customFormat="1"/>
    <row r="548" s="97" customFormat="1"/>
    <row r="549" s="97" customFormat="1"/>
    <row r="550" s="97" customFormat="1"/>
    <row r="551" s="97" customFormat="1"/>
    <row r="552" s="97" customFormat="1"/>
    <row r="553" s="97" customFormat="1"/>
    <row r="554" s="97" customFormat="1"/>
    <row r="555" s="97" customFormat="1"/>
    <row r="556" s="97" customFormat="1"/>
    <row r="557" s="97" customFormat="1"/>
    <row r="558" s="97" customFormat="1"/>
    <row r="559" s="97" customFormat="1"/>
    <row r="560" s="97" customFormat="1"/>
    <row r="561" s="97" customFormat="1"/>
    <row r="562" s="97" customFormat="1"/>
    <row r="563" s="97" customFormat="1"/>
    <row r="564" s="97" customFormat="1"/>
    <row r="565" s="97" customFormat="1"/>
    <row r="566" s="97" customFormat="1"/>
    <row r="567" s="97" customFormat="1"/>
    <row r="568" s="97" customFormat="1"/>
    <row r="569" s="97" customFormat="1"/>
    <row r="570" s="97" customFormat="1"/>
    <row r="571" s="97" customFormat="1"/>
    <row r="572" s="97" customFormat="1"/>
    <row r="573" s="97" customFormat="1"/>
    <row r="574" s="97" customFormat="1"/>
    <row r="575" s="97" customFormat="1"/>
    <row r="576" s="97" customFormat="1"/>
    <row r="577" s="97" customFormat="1"/>
    <row r="578" s="97" customFormat="1"/>
    <row r="579" s="97" customFormat="1"/>
    <row r="580" s="97" customFormat="1"/>
    <row r="581" s="97" customFormat="1"/>
    <row r="582" s="97" customFormat="1"/>
    <row r="583" s="97" customFormat="1"/>
    <row r="584" s="97" customFormat="1"/>
    <row r="585" s="97" customFormat="1"/>
    <row r="586" s="97" customFormat="1"/>
    <row r="587" s="97" customFormat="1"/>
    <row r="588" s="97" customFormat="1"/>
    <row r="589" s="97" customFormat="1"/>
    <row r="590" s="97" customFormat="1"/>
    <row r="591" s="97" customFormat="1"/>
    <row r="592" s="97" customFormat="1"/>
    <row r="593" s="97" customFormat="1"/>
    <row r="594" s="97" customFormat="1"/>
    <row r="595" s="97" customFormat="1"/>
    <row r="596" s="97" customFormat="1"/>
    <row r="597" s="97" customFormat="1"/>
    <row r="598" s="97" customFormat="1"/>
    <row r="599" s="97" customFormat="1"/>
    <row r="600" s="97" customFormat="1"/>
    <row r="601" s="97" customFormat="1"/>
    <row r="602" s="97" customFormat="1"/>
    <row r="603" s="97" customFormat="1"/>
    <row r="604" s="97" customFormat="1"/>
    <row r="605" s="97" customFormat="1"/>
    <row r="606" s="97" customFormat="1"/>
    <row r="607" s="97" customFormat="1"/>
    <row r="608" s="97" customFormat="1"/>
    <row r="609" s="97" customFormat="1"/>
    <row r="610" s="97" customFormat="1"/>
    <row r="611" s="97" customFormat="1"/>
    <row r="612" s="97" customFormat="1"/>
    <row r="613" s="97" customFormat="1"/>
    <row r="614" s="97" customFormat="1"/>
    <row r="615" s="97" customFormat="1"/>
    <row r="616" s="97" customFormat="1"/>
    <row r="617" s="97" customFormat="1"/>
    <row r="618" s="97" customFormat="1"/>
    <row r="619" s="97" customFormat="1"/>
    <row r="620" s="97" customFormat="1"/>
    <row r="621" s="97" customFormat="1"/>
    <row r="622" s="97" customFormat="1"/>
    <row r="623" s="97" customFormat="1"/>
    <row r="624" s="97" customFormat="1"/>
    <row r="625" s="97" customFormat="1"/>
    <row r="626" s="97" customFormat="1"/>
    <row r="627" s="97" customFormat="1"/>
    <row r="628" s="97" customFormat="1"/>
    <row r="629" s="97" customFormat="1"/>
    <row r="630" s="97" customFormat="1"/>
    <row r="631" s="97" customFormat="1"/>
    <row r="632" s="97" customFormat="1"/>
    <row r="633" s="97" customFormat="1"/>
    <row r="634" s="97" customFormat="1"/>
    <row r="635" s="97" customFormat="1"/>
    <row r="636" s="97" customFormat="1"/>
    <row r="637" s="97" customFormat="1"/>
    <row r="638" s="97" customFormat="1"/>
    <row r="639" s="97" customFormat="1"/>
    <row r="640" s="97" customFormat="1"/>
    <row r="641" s="97" customFormat="1"/>
    <row r="642" s="97" customFormat="1"/>
    <row r="643" s="97" customFormat="1"/>
    <row r="644" s="97" customFormat="1"/>
    <row r="645" s="97" customFormat="1"/>
    <row r="646" s="97" customFormat="1"/>
    <row r="647" s="97" customFormat="1"/>
    <row r="648" s="97" customFormat="1"/>
    <row r="649" s="97" customFormat="1"/>
    <row r="650" s="97" customFormat="1"/>
    <row r="651" s="97" customFormat="1"/>
    <row r="652" s="97" customFormat="1"/>
    <row r="653" s="97" customFormat="1"/>
    <row r="654" s="97" customFormat="1"/>
    <row r="655" s="97" customFormat="1"/>
    <row r="656" s="97" customFormat="1"/>
    <row r="657" s="97" customFormat="1"/>
    <row r="658" s="97" customFormat="1"/>
    <row r="659" s="97" customFormat="1"/>
    <row r="660" s="97" customFormat="1"/>
    <row r="661" s="97" customFormat="1"/>
    <row r="662" s="97" customFormat="1"/>
    <row r="663" s="97" customFormat="1"/>
    <row r="664" s="97" customFormat="1"/>
    <row r="665" s="97" customFormat="1"/>
    <row r="666" s="97" customFormat="1"/>
    <row r="667" s="97" customFormat="1"/>
    <row r="668" s="97" customFormat="1"/>
    <row r="669" s="97" customFormat="1"/>
    <row r="670" s="97" customFormat="1"/>
    <row r="671" s="97" customFormat="1"/>
    <row r="672" s="97" customFormat="1"/>
    <row r="673" s="97" customFormat="1"/>
    <row r="674" s="97" customFormat="1"/>
    <row r="675" s="97" customFormat="1"/>
    <row r="676" s="97" customFormat="1"/>
    <row r="677" s="97" customFormat="1"/>
    <row r="678" s="97" customFormat="1"/>
    <row r="679" s="97" customFormat="1"/>
    <row r="680" s="97" customFormat="1"/>
    <row r="681" s="97" customFormat="1"/>
    <row r="682" s="97" customFormat="1"/>
    <row r="683" s="97" customFormat="1"/>
    <row r="684" s="97" customFormat="1"/>
    <row r="685" s="97" customFormat="1"/>
    <row r="686" s="97" customFormat="1"/>
    <row r="687" s="97" customFormat="1"/>
    <row r="688" s="97" customFormat="1"/>
    <row r="689" s="97" customFormat="1"/>
    <row r="690" s="97" customFormat="1"/>
    <row r="691" s="97" customFormat="1"/>
    <row r="692" s="97" customFormat="1"/>
    <row r="693" s="97" customFormat="1"/>
    <row r="694" s="97" customFormat="1"/>
    <row r="695" s="97" customFormat="1"/>
    <row r="696" s="97" customFormat="1"/>
    <row r="697" s="97" customFormat="1"/>
    <row r="698" s="97" customFormat="1"/>
    <row r="699" s="97" customFormat="1"/>
    <row r="700" s="97" customFormat="1"/>
    <row r="701" s="97" customFormat="1"/>
    <row r="702" s="97" customFormat="1"/>
    <row r="703" s="97" customFormat="1"/>
    <row r="704" s="97" customFormat="1"/>
    <row r="705" s="97" customFormat="1"/>
    <row r="706" s="97" customFormat="1"/>
    <row r="707" s="97" customFormat="1"/>
    <row r="708" s="97" customFormat="1"/>
    <row r="709" s="97" customFormat="1"/>
    <row r="710" s="97" customFormat="1"/>
    <row r="711" s="97" customFormat="1"/>
    <row r="712" s="97" customFormat="1"/>
    <row r="713" s="97" customFormat="1"/>
    <row r="714" s="97" customFormat="1"/>
    <row r="715" s="97" customFormat="1"/>
    <row r="716" s="97" customFormat="1"/>
    <row r="717" s="97" customFormat="1"/>
    <row r="718" s="97" customFormat="1"/>
    <row r="719" s="97" customFormat="1"/>
    <row r="720" s="97" customFormat="1"/>
    <row r="721" s="97" customFormat="1"/>
    <row r="722" s="97" customFormat="1"/>
    <row r="723" s="97" customFormat="1"/>
    <row r="724" s="97" customFormat="1"/>
    <row r="725" s="97" customFormat="1"/>
    <row r="726" s="97" customFormat="1"/>
    <row r="727" s="97" customFormat="1"/>
    <row r="728" s="97" customFormat="1"/>
    <row r="729" s="97" customFormat="1"/>
    <row r="730" s="97" customFormat="1"/>
    <row r="731" s="97" customFormat="1"/>
    <row r="732" s="97" customFormat="1"/>
    <row r="733" s="97" customFormat="1"/>
    <row r="734" s="97" customFormat="1"/>
    <row r="735" s="97" customFormat="1"/>
    <row r="736" s="97" customFormat="1"/>
    <row r="737" s="97" customFormat="1"/>
    <row r="738" s="97" customFormat="1"/>
    <row r="739" s="97" customFormat="1"/>
    <row r="740" s="97" customFormat="1"/>
    <row r="741" s="97" customFormat="1"/>
    <row r="742" s="97" customFormat="1"/>
    <row r="743" s="97" customFormat="1"/>
    <row r="744" s="97" customFormat="1"/>
    <row r="745" s="97" customFormat="1"/>
    <row r="746" s="97" customFormat="1"/>
    <row r="747" s="97" customFormat="1"/>
    <row r="748" s="97" customFormat="1"/>
    <row r="749" s="97" customFormat="1"/>
    <row r="750" s="97" customFormat="1"/>
    <row r="751" s="97" customFormat="1"/>
    <row r="752" s="97" customFormat="1"/>
    <row r="753" s="97" customFormat="1"/>
    <row r="754" s="97" customFormat="1"/>
    <row r="755" s="97" customFormat="1"/>
    <row r="756" s="97" customFormat="1"/>
    <row r="757" s="97" customFormat="1"/>
    <row r="758" s="97" customFormat="1"/>
    <row r="759" s="97" customFormat="1"/>
    <row r="760" s="97" customFormat="1"/>
    <row r="761" s="97" customFormat="1"/>
    <row r="762" s="97" customFormat="1"/>
    <row r="763" s="97" customFormat="1"/>
    <row r="764" s="97" customFormat="1"/>
    <row r="765" s="97" customFormat="1"/>
    <row r="766" s="97" customFormat="1"/>
    <row r="767" s="97" customFormat="1"/>
    <row r="768" s="97" customFormat="1"/>
    <row r="769" s="97" customFormat="1"/>
    <row r="770" s="97" customFormat="1"/>
    <row r="771" s="97" customFormat="1"/>
    <row r="772" s="97" customFormat="1"/>
    <row r="773" s="97" customFormat="1"/>
    <row r="774" s="97" customFormat="1"/>
    <row r="775" s="97" customFormat="1"/>
    <row r="776" s="97" customFormat="1"/>
    <row r="777" s="97" customFormat="1"/>
    <row r="778" s="97" customFormat="1"/>
    <row r="779" s="97" customFormat="1"/>
    <row r="780" s="97" customFormat="1"/>
    <row r="781" s="97" customFormat="1"/>
    <row r="782" s="97" customFormat="1"/>
    <row r="783" s="97" customFormat="1"/>
    <row r="784" s="97" customFormat="1"/>
    <row r="785" s="97" customFormat="1"/>
    <row r="786" s="97" customFormat="1"/>
    <row r="787" s="97" customFormat="1"/>
    <row r="788" s="97" customFormat="1"/>
    <row r="789" s="97" customFormat="1"/>
    <row r="790" s="97" customFormat="1"/>
    <row r="791" s="97" customFormat="1"/>
    <row r="792" s="97" customFormat="1"/>
    <row r="793" s="97" customFormat="1"/>
    <row r="794" s="97" customFormat="1"/>
    <row r="795" s="97" customFormat="1"/>
    <row r="796" s="97" customFormat="1"/>
    <row r="797" s="97" customFormat="1"/>
    <row r="798" s="97" customFormat="1"/>
    <row r="799" s="97" customFormat="1"/>
    <row r="800" s="97" customFormat="1"/>
    <row r="801" s="97" customFormat="1"/>
    <row r="802" s="97" customFormat="1"/>
    <row r="803" s="97" customFormat="1"/>
    <row r="804" s="97" customFormat="1"/>
    <row r="805" s="97" customFormat="1"/>
    <row r="806" s="97" customFormat="1"/>
    <row r="807" s="97" customFormat="1"/>
    <row r="808" s="97" customFormat="1"/>
    <row r="809" s="97" customFormat="1"/>
    <row r="810" s="97" customFormat="1"/>
    <row r="811" s="97" customFormat="1"/>
    <row r="812" s="97" customFormat="1"/>
    <row r="813" s="97" customFormat="1"/>
    <row r="814" s="97" customFormat="1"/>
    <row r="815" s="97" customFormat="1"/>
    <row r="816" s="97" customFormat="1"/>
    <row r="817" s="97" customFormat="1"/>
    <row r="818" s="97" customFormat="1"/>
    <row r="819" s="97" customFormat="1"/>
    <row r="820" s="97" customFormat="1"/>
    <row r="821" s="97" customFormat="1"/>
    <row r="822" s="97" customFormat="1"/>
    <row r="823" s="97" customFormat="1"/>
    <row r="824" s="97" customFormat="1"/>
    <row r="825" s="97" customFormat="1"/>
    <row r="826" s="97" customFormat="1"/>
    <row r="827" s="97" customFormat="1"/>
    <row r="828" s="97" customFormat="1"/>
    <row r="829" s="97" customFormat="1"/>
    <row r="830" s="97" customFormat="1"/>
    <row r="831" s="97" customFormat="1"/>
    <row r="832" s="97" customFormat="1"/>
    <row r="833" s="97" customFormat="1"/>
    <row r="834" s="97" customFormat="1"/>
    <row r="835" s="97" customFormat="1"/>
    <row r="836" s="97" customFormat="1"/>
    <row r="837" s="97" customFormat="1"/>
    <row r="838" s="97" customFormat="1"/>
    <row r="839" s="97" customFormat="1"/>
    <row r="840" s="97" customFormat="1"/>
    <row r="841" s="97" customFormat="1"/>
    <row r="842" s="97" customFormat="1"/>
    <row r="843" s="97" customFormat="1"/>
    <row r="844" s="97" customFormat="1"/>
    <row r="845" s="97" customFormat="1"/>
    <row r="846" s="97" customFormat="1"/>
    <row r="847" s="97" customFormat="1"/>
    <row r="848" s="97" customFormat="1"/>
    <row r="849" s="97" customFormat="1"/>
    <row r="850" s="97" customFormat="1"/>
    <row r="851" s="97" customFormat="1"/>
    <row r="852" s="97" customFormat="1"/>
    <row r="853" s="97" customFormat="1"/>
    <row r="854" s="97" customFormat="1"/>
    <row r="855" s="97" customFormat="1"/>
    <row r="856" s="97" customFormat="1"/>
    <row r="857" s="97" customFormat="1"/>
    <row r="858" s="97" customFormat="1"/>
    <row r="859" s="97" customFormat="1"/>
    <row r="860" s="97" customFormat="1"/>
    <row r="861" s="97" customFormat="1"/>
    <row r="862" s="97" customFormat="1"/>
    <row r="863" s="97" customFormat="1"/>
    <row r="864" s="97" customFormat="1"/>
    <row r="865" s="97" customFormat="1"/>
    <row r="866" s="97" customFormat="1"/>
    <row r="867" s="97" customFormat="1"/>
    <row r="868" s="97" customFormat="1"/>
    <row r="869" s="97" customFormat="1"/>
    <row r="870" s="97" customFormat="1"/>
    <row r="871" s="97" customFormat="1"/>
    <row r="872" s="97" customFormat="1"/>
    <row r="873" s="97" customFormat="1"/>
    <row r="874" s="97" customFormat="1"/>
    <row r="875" s="97" customFormat="1"/>
    <row r="876" s="97" customFormat="1"/>
    <row r="877" s="97" customFormat="1"/>
    <row r="878" s="97" customFormat="1"/>
    <row r="879" s="97" customFormat="1"/>
    <row r="880" s="97" customFormat="1"/>
    <row r="881" s="97" customFormat="1"/>
    <row r="882" s="97" customFormat="1"/>
    <row r="883" s="97" customFormat="1"/>
    <row r="884" s="97" customFormat="1"/>
    <row r="885" s="97" customFormat="1"/>
    <row r="886" s="97" customFormat="1"/>
    <row r="887" s="97" customFormat="1"/>
    <row r="888" s="97" customFormat="1"/>
    <row r="889" s="97" customFormat="1"/>
    <row r="890" s="97" customFormat="1"/>
    <row r="891" s="97" customFormat="1"/>
    <row r="892" s="97" customFormat="1"/>
    <row r="893" s="97" customFormat="1"/>
    <row r="894" s="97" customFormat="1"/>
    <row r="895" s="97" customFormat="1"/>
    <row r="896" s="97" customFormat="1"/>
    <row r="897" s="97" customFormat="1"/>
    <row r="898" s="97" customFormat="1"/>
    <row r="899" s="97" customFormat="1"/>
    <row r="900" s="97" customFormat="1"/>
    <row r="901" s="97" customFormat="1"/>
    <row r="902" s="97" customFormat="1"/>
    <row r="903" s="97" customFormat="1"/>
    <row r="904" s="97" customFormat="1"/>
    <row r="905" s="97" customFormat="1"/>
    <row r="906" s="97" customFormat="1"/>
    <row r="907" s="97" customFormat="1"/>
    <row r="908" s="97" customFormat="1"/>
    <row r="909" s="97" customFormat="1"/>
    <row r="910" s="97" customFormat="1"/>
    <row r="911" s="97" customFormat="1"/>
    <row r="912" s="97" customFormat="1"/>
    <row r="913" s="97" customFormat="1"/>
    <row r="914" s="97" customFormat="1"/>
    <row r="915" s="97" customFormat="1"/>
    <row r="916" s="97" customFormat="1"/>
    <row r="917" s="97" customFormat="1"/>
    <row r="918" s="97" customFormat="1"/>
    <row r="919" s="97" customFormat="1"/>
    <row r="920" s="97" customFormat="1"/>
    <row r="921" s="97" customFormat="1"/>
    <row r="922" s="97" customFormat="1"/>
    <row r="923" s="97" customFormat="1"/>
    <row r="924" s="97" customFormat="1"/>
    <row r="925" s="97" customFormat="1"/>
    <row r="926" s="97" customFormat="1"/>
    <row r="927" s="97" customFormat="1"/>
    <row r="928" s="97" customFormat="1"/>
    <row r="929" s="97" customFormat="1"/>
    <row r="930" s="97" customFormat="1"/>
    <row r="931" s="97" customFormat="1"/>
    <row r="932" s="97" customFormat="1"/>
    <row r="933" s="97" customFormat="1"/>
    <row r="934" s="97" customFormat="1"/>
    <row r="935" s="97" customFormat="1"/>
    <row r="936" s="97" customFormat="1"/>
    <row r="937" s="97" customFormat="1"/>
    <row r="938" s="97" customFormat="1"/>
    <row r="939" s="97" customFormat="1"/>
    <row r="940" s="97" customFormat="1"/>
    <row r="941" s="97" customFormat="1"/>
    <row r="942" s="97" customFormat="1"/>
    <row r="943" s="97" customFormat="1"/>
    <row r="944" s="97" customFormat="1"/>
    <row r="945" s="97" customFormat="1"/>
    <row r="946" s="97" customFormat="1"/>
    <row r="947" s="97" customFormat="1"/>
    <row r="948" s="97" customFormat="1"/>
    <row r="949" s="97" customFormat="1"/>
    <row r="950" s="97" customFormat="1"/>
    <row r="951" s="97" customFormat="1"/>
    <row r="952" s="97" customFormat="1"/>
    <row r="953" s="97" customFormat="1"/>
    <row r="954" s="97" customFormat="1"/>
    <row r="955" s="97" customFormat="1"/>
    <row r="956" s="97" customFormat="1"/>
    <row r="957" s="97" customFormat="1"/>
    <row r="958" s="97" customFormat="1"/>
    <row r="959" s="97" customFormat="1"/>
    <row r="960" s="97" customFormat="1"/>
    <row r="961" s="97" customFormat="1"/>
    <row r="962" s="97" customFormat="1"/>
    <row r="963" s="97" customFormat="1"/>
    <row r="964" s="97" customFormat="1"/>
    <row r="965" s="97" customFormat="1"/>
    <row r="966" s="97" customFormat="1"/>
    <row r="967" s="97" customFormat="1"/>
    <row r="968" s="97" customFormat="1"/>
    <row r="969" s="97" customFormat="1"/>
    <row r="970" s="97" customFormat="1"/>
    <row r="971" s="97" customFormat="1"/>
    <row r="972" s="97" customFormat="1"/>
    <row r="973" s="97" customFormat="1"/>
    <row r="974" s="97" customFormat="1"/>
    <row r="975" s="97" customFormat="1"/>
    <row r="976" s="97" customFormat="1"/>
    <row r="977" s="97" customFormat="1"/>
    <row r="978" s="97" customFormat="1"/>
    <row r="979" s="97" customFormat="1"/>
    <row r="980" s="97" customFormat="1"/>
    <row r="981" s="97" customFormat="1"/>
    <row r="982" s="97" customFormat="1"/>
    <row r="983" s="97" customFormat="1"/>
    <row r="984" s="97" customFormat="1"/>
    <row r="985" s="97" customFormat="1"/>
    <row r="986" s="97" customFormat="1"/>
    <row r="987" s="97" customFormat="1"/>
    <row r="988" s="97" customFormat="1"/>
    <row r="989" s="97" customFormat="1"/>
    <row r="990" s="97" customFormat="1"/>
    <row r="991" s="97" customFormat="1"/>
    <row r="992" s="97" customFormat="1"/>
    <row r="993" spans="1:17" s="97" customFormat="1"/>
    <row r="994" spans="1:17" s="97" customFormat="1"/>
    <row r="995" spans="1:17" s="97" customFormat="1"/>
    <row r="996" spans="1:17" s="97" customFormat="1"/>
    <row r="997" spans="1:17" s="97" customFormat="1"/>
    <row r="998" spans="1:17" s="97" customFormat="1"/>
    <row r="999" spans="1:17" s="97" customFormat="1"/>
    <row r="1000" spans="1:17" s="97" customFormat="1"/>
    <row r="1001" spans="1:17" s="97" customFormat="1"/>
    <row r="1002" spans="1:17">
      <c r="A1002" s="97"/>
      <c r="B1002" s="97"/>
      <c r="C1002" s="97"/>
      <c r="D1002" s="97"/>
      <c r="E1002" s="97"/>
      <c r="F1002" s="97"/>
      <c r="G1002" s="97"/>
      <c r="H1002" s="97"/>
      <c r="I1002" s="97"/>
      <c r="J1002" s="97"/>
      <c r="K1002" s="97"/>
      <c r="L1002" s="97"/>
      <c r="M1002" s="97"/>
      <c r="N1002" s="97"/>
      <c r="O1002" s="97"/>
      <c r="P1002" s="97"/>
      <c r="Q1002" s="97"/>
    </row>
    <row r="1003" spans="1:17">
      <c r="A1003" s="97"/>
      <c r="B1003" s="97"/>
      <c r="C1003" s="97"/>
      <c r="D1003" s="97"/>
      <c r="E1003" s="97"/>
      <c r="F1003" s="97"/>
      <c r="G1003" s="97"/>
      <c r="H1003" s="97"/>
      <c r="I1003" s="97"/>
      <c r="J1003" s="97"/>
      <c r="K1003" s="97"/>
      <c r="L1003" s="97"/>
      <c r="M1003" s="97"/>
      <c r="N1003" s="97"/>
      <c r="O1003" s="97"/>
      <c r="P1003" s="97"/>
      <c r="Q1003" s="97"/>
    </row>
    <row r="1004" spans="1:17">
      <c r="A1004" s="97"/>
      <c r="B1004" s="97"/>
      <c r="C1004" s="97"/>
      <c r="D1004" s="97"/>
      <c r="E1004" s="97"/>
      <c r="F1004" s="97"/>
      <c r="G1004" s="97"/>
      <c r="H1004" s="97"/>
      <c r="I1004" s="97"/>
      <c r="J1004" s="97"/>
      <c r="K1004" s="97"/>
      <c r="L1004" s="97"/>
      <c r="M1004" s="97"/>
      <c r="N1004" s="97"/>
      <c r="O1004" s="97"/>
      <c r="P1004" s="97"/>
      <c r="Q1004" s="97"/>
    </row>
    <row r="1005" spans="1:17">
      <c r="A1005" s="97"/>
      <c r="B1005" s="97"/>
      <c r="C1005" s="97"/>
      <c r="D1005" s="97"/>
      <c r="E1005" s="97"/>
      <c r="F1005" s="97"/>
      <c r="G1005" s="97"/>
      <c r="H1005" s="97"/>
      <c r="I1005" s="97"/>
      <c r="J1005" s="97"/>
      <c r="K1005" s="97"/>
      <c r="L1005" s="97"/>
      <c r="M1005" s="97"/>
      <c r="N1005" s="97"/>
      <c r="O1005" s="97"/>
      <c r="P1005" s="97"/>
      <c r="Q1005" s="97"/>
    </row>
    <row r="1006" spans="1:17">
      <c r="A1006" s="97"/>
      <c r="B1006" s="97"/>
      <c r="C1006" s="97"/>
      <c r="D1006" s="97"/>
      <c r="E1006" s="97"/>
      <c r="F1006" s="97"/>
      <c r="G1006" s="97"/>
      <c r="H1006" s="97"/>
      <c r="I1006" s="97"/>
      <c r="J1006" s="97"/>
      <c r="K1006" s="97"/>
      <c r="L1006" s="97"/>
      <c r="M1006" s="97"/>
      <c r="N1006" s="97"/>
      <c r="O1006" s="97"/>
      <c r="P1006" s="97"/>
      <c r="Q1006" s="97"/>
    </row>
    <row r="1007" spans="1:17">
      <c r="A1007" s="97"/>
      <c r="B1007" s="97"/>
      <c r="C1007" s="97"/>
      <c r="D1007" s="97"/>
      <c r="E1007" s="97"/>
      <c r="F1007" s="97"/>
      <c r="G1007" s="97"/>
      <c r="H1007" s="97"/>
      <c r="I1007" s="97"/>
      <c r="J1007" s="97"/>
      <c r="K1007" s="97"/>
      <c r="L1007" s="97"/>
      <c r="M1007" s="97"/>
      <c r="N1007" s="97"/>
      <c r="O1007" s="97"/>
      <c r="P1007" s="97"/>
      <c r="Q1007" s="97"/>
    </row>
    <row r="1008" spans="1:17">
      <c r="A1008" s="97"/>
      <c r="B1008" s="97"/>
      <c r="C1008" s="97"/>
      <c r="D1008" s="97"/>
      <c r="E1008" s="97"/>
      <c r="F1008" s="97"/>
      <c r="G1008" s="97"/>
      <c r="H1008" s="97"/>
      <c r="I1008" s="97"/>
      <c r="J1008" s="97"/>
      <c r="K1008" s="97"/>
      <c r="L1008" s="97"/>
      <c r="M1008" s="97"/>
      <c r="N1008" s="97"/>
      <c r="O1008" s="97"/>
      <c r="P1008" s="97"/>
      <c r="Q1008" s="97"/>
    </row>
    <row r="1009" spans="1:17">
      <c r="A1009" s="97"/>
      <c r="B1009" s="97"/>
      <c r="C1009" s="97"/>
      <c r="D1009" s="97"/>
      <c r="E1009" s="97"/>
      <c r="F1009" s="97"/>
      <c r="G1009" s="97"/>
      <c r="H1009" s="97"/>
      <c r="I1009" s="97"/>
      <c r="J1009" s="97"/>
      <c r="K1009" s="97"/>
      <c r="L1009" s="97"/>
      <c r="M1009" s="97"/>
      <c r="N1009" s="97"/>
      <c r="O1009" s="97"/>
      <c r="P1009" s="97"/>
      <c r="Q1009" s="97"/>
    </row>
  </sheetData>
  <mergeCells count="236">
    <mergeCell ref="A1:Q2"/>
    <mergeCell ref="A3:Q3"/>
    <mergeCell ref="A4:Q4"/>
    <mergeCell ref="B5:D5"/>
    <mergeCell ref="E5:G5"/>
    <mergeCell ref="H5:I5"/>
    <mergeCell ref="J5:Q13"/>
    <mergeCell ref="B6:D6"/>
    <mergeCell ref="E6:G6"/>
    <mergeCell ref="H6:I6"/>
    <mergeCell ref="B10:D10"/>
    <mergeCell ref="E10:G10"/>
    <mergeCell ref="H10:I11"/>
    <mergeCell ref="B11:D11"/>
    <mergeCell ref="E11:G11"/>
    <mergeCell ref="B12:D12"/>
    <mergeCell ref="E12:G12"/>
    <mergeCell ref="H12:I12"/>
    <mergeCell ref="B7:D7"/>
    <mergeCell ref="E7:G7"/>
    <mergeCell ref="H7:I8"/>
    <mergeCell ref="B8:D8"/>
    <mergeCell ref="E8:G8"/>
    <mergeCell ref="B9:D9"/>
    <mergeCell ref="E9:G9"/>
    <mergeCell ref="H9:I9"/>
    <mergeCell ref="B13:I13"/>
    <mergeCell ref="A14:Q14"/>
    <mergeCell ref="A15:Q15"/>
    <mergeCell ref="A16:Q27"/>
    <mergeCell ref="A28:Q28"/>
    <mergeCell ref="B29:E29"/>
    <mergeCell ref="F29:I29"/>
    <mergeCell ref="J29:Q33"/>
    <mergeCell ref="B30:E30"/>
    <mergeCell ref="F30:I30"/>
    <mergeCell ref="A35:Q38"/>
    <mergeCell ref="A39:Q39"/>
    <mergeCell ref="B40:E40"/>
    <mergeCell ref="F40:I40"/>
    <mergeCell ref="J40:K40"/>
    <mergeCell ref="B41:E41"/>
    <mergeCell ref="F41:I41"/>
    <mergeCell ref="J41:K41"/>
    <mergeCell ref="B31:E31"/>
    <mergeCell ref="F31:I31"/>
    <mergeCell ref="B32:E32"/>
    <mergeCell ref="F32:I32"/>
    <mergeCell ref="B33:I33"/>
    <mergeCell ref="A34:Q34"/>
    <mergeCell ref="B44:E44"/>
    <mergeCell ref="F44:I44"/>
    <mergeCell ref="J44:K44"/>
    <mergeCell ref="B45:E45"/>
    <mergeCell ref="F45:I45"/>
    <mergeCell ref="J45:K45"/>
    <mergeCell ref="B42:E42"/>
    <mergeCell ref="F42:I42"/>
    <mergeCell ref="J42:K42"/>
    <mergeCell ref="B43:E43"/>
    <mergeCell ref="F43:I43"/>
    <mergeCell ref="J43:K43"/>
    <mergeCell ref="D54:F54"/>
    <mergeCell ref="I54:K54"/>
    <mergeCell ref="D55:F55"/>
    <mergeCell ref="I55:K55"/>
    <mergeCell ref="D56:F56"/>
    <mergeCell ref="I56:K56"/>
    <mergeCell ref="A46:Q46"/>
    <mergeCell ref="A47:Q50"/>
    <mergeCell ref="A51:Q51"/>
    <mergeCell ref="D52:F52"/>
    <mergeCell ref="I52:K52"/>
    <mergeCell ref="D53:F53"/>
    <mergeCell ref="I53:K53"/>
    <mergeCell ref="A60:Q60"/>
    <mergeCell ref="A61:Q63"/>
    <mergeCell ref="A64:Q64"/>
    <mergeCell ref="A79:Q79"/>
    <mergeCell ref="A80:Q83"/>
    <mergeCell ref="A84:Q84"/>
    <mergeCell ref="D57:F57"/>
    <mergeCell ref="I57:K57"/>
    <mergeCell ref="D58:F58"/>
    <mergeCell ref="I58:K58"/>
    <mergeCell ref="D59:F59"/>
    <mergeCell ref="I59:K59"/>
    <mergeCell ref="C88:I88"/>
    <mergeCell ref="J88:N88"/>
    <mergeCell ref="O88:Q88"/>
    <mergeCell ref="C89:I89"/>
    <mergeCell ref="J89:N89"/>
    <mergeCell ref="O89:Q89"/>
    <mergeCell ref="A85:Q85"/>
    <mergeCell ref="C86:I86"/>
    <mergeCell ref="J86:N86"/>
    <mergeCell ref="O86:Q86"/>
    <mergeCell ref="C87:I87"/>
    <mergeCell ref="J87:N87"/>
    <mergeCell ref="O87:Q87"/>
    <mergeCell ref="C92:I92"/>
    <mergeCell ref="J92:N92"/>
    <mergeCell ref="O92:Q92"/>
    <mergeCell ref="C93:I93"/>
    <mergeCell ref="J93:N93"/>
    <mergeCell ref="O93:Q93"/>
    <mergeCell ref="C90:I90"/>
    <mergeCell ref="J90:N90"/>
    <mergeCell ref="O90:Q90"/>
    <mergeCell ref="C91:I91"/>
    <mergeCell ref="J91:N91"/>
    <mergeCell ref="O91:Q91"/>
    <mergeCell ref="B102:N102"/>
    <mergeCell ref="P102:Q102"/>
    <mergeCell ref="B103:N103"/>
    <mergeCell ref="P103:Q103"/>
    <mergeCell ref="B104:N104"/>
    <mergeCell ref="P104:Q104"/>
    <mergeCell ref="A94:Q94"/>
    <mergeCell ref="A98:Q98"/>
    <mergeCell ref="B100:N100"/>
    <mergeCell ref="P100:Q100"/>
    <mergeCell ref="B101:N101"/>
    <mergeCell ref="P101:Q101"/>
    <mergeCell ref="B108:N108"/>
    <mergeCell ref="P108:Q108"/>
    <mergeCell ref="A109:Q109"/>
    <mergeCell ref="A110:Q112"/>
    <mergeCell ref="A113:Q113"/>
    <mergeCell ref="B115:N115"/>
    <mergeCell ref="P115:Q115"/>
    <mergeCell ref="B105:N105"/>
    <mergeCell ref="P105:Q105"/>
    <mergeCell ref="B106:N106"/>
    <mergeCell ref="P106:Q106"/>
    <mergeCell ref="B107:N107"/>
    <mergeCell ref="P107:Q107"/>
    <mergeCell ref="B119:N119"/>
    <mergeCell ref="P119:Q119"/>
    <mergeCell ref="B120:N120"/>
    <mergeCell ref="P120:Q120"/>
    <mergeCell ref="B121:N121"/>
    <mergeCell ref="P121:Q121"/>
    <mergeCell ref="B116:N116"/>
    <mergeCell ref="P116:Q116"/>
    <mergeCell ref="B117:N117"/>
    <mergeCell ref="P117:Q117"/>
    <mergeCell ref="B118:N118"/>
    <mergeCell ref="P118:Q118"/>
    <mergeCell ref="B125:N125"/>
    <mergeCell ref="P125:Q125"/>
    <mergeCell ref="B126:N126"/>
    <mergeCell ref="P126:Q126"/>
    <mergeCell ref="A127:Q127"/>
    <mergeCell ref="A128:Q130"/>
    <mergeCell ref="B122:N122"/>
    <mergeCell ref="P122:Q122"/>
    <mergeCell ref="B123:N123"/>
    <mergeCell ref="P123:Q123"/>
    <mergeCell ref="B124:N124"/>
    <mergeCell ref="P124:Q124"/>
    <mergeCell ref="A137:Q137"/>
    <mergeCell ref="A138:Q138"/>
    <mergeCell ref="A139:Q139"/>
    <mergeCell ref="A140:Q140"/>
    <mergeCell ref="A141:Q141"/>
    <mergeCell ref="A142:Q142"/>
    <mergeCell ref="A131:Q131"/>
    <mergeCell ref="A132:Q132"/>
    <mergeCell ref="A133:Q133"/>
    <mergeCell ref="A134:Q134"/>
    <mergeCell ref="A135:Q135"/>
    <mergeCell ref="A136:Q136"/>
    <mergeCell ref="A149:Q149"/>
    <mergeCell ref="A150:L150"/>
    <mergeCell ref="M150:O150"/>
    <mergeCell ref="P150:Q150"/>
    <mergeCell ref="A151:L151"/>
    <mergeCell ref="M151:O151"/>
    <mergeCell ref="P151:Q151"/>
    <mergeCell ref="A143:Q143"/>
    <mergeCell ref="A144:Q144"/>
    <mergeCell ref="A145:Q145"/>
    <mergeCell ref="A146:Q146"/>
    <mergeCell ref="A147:Q147"/>
    <mergeCell ref="A148:Q148"/>
    <mergeCell ref="A154:L154"/>
    <mergeCell ref="M154:O154"/>
    <mergeCell ref="P154:Q154"/>
    <mergeCell ref="A155:L155"/>
    <mergeCell ref="M155:O155"/>
    <mergeCell ref="P155:Q155"/>
    <mergeCell ref="A152:L152"/>
    <mergeCell ref="M152:O152"/>
    <mergeCell ref="P152:Q152"/>
    <mergeCell ref="A153:L153"/>
    <mergeCell ref="M153:O153"/>
    <mergeCell ref="P153:Q153"/>
    <mergeCell ref="A158:L158"/>
    <mergeCell ref="M158:O158"/>
    <mergeCell ref="P158:Q158"/>
    <mergeCell ref="A159:Q159"/>
    <mergeCell ref="A160:L160"/>
    <mergeCell ref="M160:O160"/>
    <mergeCell ref="P160:Q160"/>
    <mergeCell ref="A156:L156"/>
    <mergeCell ref="M156:O156"/>
    <mergeCell ref="P156:Q156"/>
    <mergeCell ref="A157:L157"/>
    <mergeCell ref="M157:O157"/>
    <mergeCell ref="P157:Q157"/>
    <mergeCell ref="A163:L163"/>
    <mergeCell ref="M163:O163"/>
    <mergeCell ref="P163:Q163"/>
    <mergeCell ref="A164:L164"/>
    <mergeCell ref="M164:O164"/>
    <mergeCell ref="P164:Q164"/>
    <mergeCell ref="A161:L161"/>
    <mergeCell ref="M161:O161"/>
    <mergeCell ref="P161:Q161"/>
    <mergeCell ref="A162:L162"/>
    <mergeCell ref="M162:O162"/>
    <mergeCell ref="P162:Q162"/>
    <mergeCell ref="A175:Q175"/>
    <mergeCell ref="A168:H173"/>
    <mergeCell ref="I168:Q173"/>
    <mergeCell ref="AB170:AM170"/>
    <mergeCell ref="AN170:AP170"/>
    <mergeCell ref="AQ170:AR170"/>
    <mergeCell ref="A174:Q174"/>
    <mergeCell ref="A165:L165"/>
    <mergeCell ref="M165:O165"/>
    <mergeCell ref="P165:Q165"/>
    <mergeCell ref="A166:Q166"/>
    <mergeCell ref="A167:H167"/>
    <mergeCell ref="I167:Q16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Final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CSGM</dc:creator>
  <cp:keywords>www.csgm.com.br</cp:keywords>
  <cp:lastModifiedBy>Usuario</cp:lastModifiedBy>
  <dcterms:created xsi:type="dcterms:W3CDTF">2015-09-30T15:03:59Z</dcterms:created>
  <dcterms:modified xsi:type="dcterms:W3CDTF">2015-11-23T15:21:06Z</dcterms:modified>
</cp:coreProperties>
</file>